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ограммы 9 мес" sheetId="4" r:id="rId1"/>
  </sheets>
  <definedNames>
    <definedName name="_xlnm._FilterDatabase" localSheetId="0" hidden="1">'программы 9 мес'!$E$5:$E$452</definedName>
    <definedName name="_xlnm.Print_Titles" localSheetId="0">'программы 9 мес'!$2:$3</definedName>
    <definedName name="_xlnm.Print_Area" localSheetId="0">'программы 9 мес'!$A$1:$K$453</definedName>
  </definedNames>
  <calcPr calcId="125725"/>
</workbook>
</file>

<file path=xl/calcChain.xml><?xml version="1.0" encoding="utf-8"?>
<calcChain xmlns="http://schemas.openxmlformats.org/spreadsheetml/2006/main">
  <c r="G446" i="4"/>
  <c r="H446"/>
  <c r="E446"/>
  <c r="I445"/>
  <c r="G414"/>
  <c r="H414"/>
  <c r="E414"/>
  <c r="J413"/>
  <c r="I413"/>
  <c r="J412"/>
  <c r="I412"/>
  <c r="J411"/>
  <c r="I411"/>
  <c r="J410"/>
  <c r="I410"/>
  <c r="H385"/>
  <c r="G385"/>
  <c r="E385"/>
  <c r="J384"/>
  <c r="J385" s="1"/>
  <c r="I384"/>
  <c r="I385" s="1"/>
  <c r="I414" l="1"/>
  <c r="I446"/>
  <c r="J414"/>
  <c r="E76" l="1"/>
  <c r="E64"/>
  <c r="E65"/>
  <c r="E451" s="1"/>
  <c r="F451"/>
  <c r="G65"/>
  <c r="G451" s="1"/>
  <c r="H65"/>
  <c r="H451" s="1"/>
  <c r="I65"/>
  <c r="E53"/>
  <c r="E52"/>
  <c r="I49"/>
  <c r="I451" l="1"/>
  <c r="E268"/>
  <c r="E342"/>
  <c r="I104"/>
  <c r="I105"/>
  <c r="I106"/>
  <c r="I103"/>
  <c r="H107"/>
  <c r="G107"/>
  <c r="E107"/>
  <c r="H84"/>
  <c r="H47"/>
  <c r="H27"/>
  <c r="G144" l="1"/>
  <c r="J76"/>
  <c r="J450" l="1"/>
  <c r="J434"/>
  <c r="D450"/>
  <c r="E450"/>
  <c r="J409"/>
  <c r="I409"/>
  <c r="J408"/>
  <c r="I408"/>
  <c r="H407"/>
  <c r="G407"/>
  <c r="F407"/>
  <c r="E407"/>
  <c r="D407"/>
  <c r="J406"/>
  <c r="I406"/>
  <c r="J405"/>
  <c r="I405"/>
  <c r="G404"/>
  <c r="F404"/>
  <c r="E404"/>
  <c r="D404"/>
  <c r="J403"/>
  <c r="J402"/>
  <c r="I402"/>
  <c r="J401"/>
  <c r="H400"/>
  <c r="G400"/>
  <c r="F400"/>
  <c r="E400"/>
  <c r="D400"/>
  <c r="G396"/>
  <c r="F396"/>
  <c r="F388" s="1"/>
  <c r="E396"/>
  <c r="E388" s="1"/>
  <c r="D396"/>
  <c r="D388" s="1"/>
  <c r="I393"/>
  <c r="G393"/>
  <c r="J393" s="1"/>
  <c r="J392"/>
  <c r="J391"/>
  <c r="I391"/>
  <c r="J390"/>
  <c r="J389"/>
  <c r="H388"/>
  <c r="I57"/>
  <c r="I56"/>
  <c r="G388" l="1"/>
  <c r="G415" s="1"/>
  <c r="I400"/>
  <c r="J404"/>
  <c r="I404"/>
  <c r="J407"/>
  <c r="I407"/>
  <c r="E415"/>
  <c r="J400"/>
  <c r="H415"/>
  <c r="D415"/>
  <c r="F415"/>
  <c r="I388"/>
  <c r="H381"/>
  <c r="H377" s="1"/>
  <c r="G381"/>
  <c r="E381"/>
  <c r="E377" s="1"/>
  <c r="D381"/>
  <c r="D377" s="1"/>
  <c r="J380"/>
  <c r="G379"/>
  <c r="J379" s="1"/>
  <c r="J376"/>
  <c r="J375"/>
  <c r="H374"/>
  <c r="E374"/>
  <c r="D374"/>
  <c r="J373"/>
  <c r="J372"/>
  <c r="J371"/>
  <c r="J370"/>
  <c r="E369"/>
  <c r="D369"/>
  <c r="J368"/>
  <c r="J367"/>
  <c r="J366"/>
  <c r="J365"/>
  <c r="J364"/>
  <c r="J363"/>
  <c r="J362"/>
  <c r="J361"/>
  <c r="J360"/>
  <c r="J359"/>
  <c r="H358"/>
  <c r="G358"/>
  <c r="E358"/>
  <c r="D358"/>
  <c r="J357"/>
  <c r="D356"/>
  <c r="J355"/>
  <c r="J354"/>
  <c r="J353"/>
  <c r="D352"/>
  <c r="J351"/>
  <c r="J350"/>
  <c r="J349"/>
  <c r="J348"/>
  <c r="J347"/>
  <c r="J346"/>
  <c r="J345"/>
  <c r="J344"/>
  <c r="J343"/>
  <c r="H342"/>
  <c r="G342"/>
  <c r="D342"/>
  <c r="J341"/>
  <c r="J340"/>
  <c r="D339"/>
  <c r="J338"/>
  <c r="J337"/>
  <c r="J336"/>
  <c r="D335"/>
  <c r="J334"/>
  <c r="J333"/>
  <c r="J332"/>
  <c r="J331"/>
  <c r="J329"/>
  <c r="J328"/>
  <c r="J327"/>
  <c r="J326"/>
  <c r="J325"/>
  <c r="H324"/>
  <c r="G324"/>
  <c r="E324"/>
  <c r="D324"/>
  <c r="J323"/>
  <c r="J322"/>
  <c r="J321"/>
  <c r="J320"/>
  <c r="J319"/>
  <c r="J318"/>
  <c r="J317"/>
  <c r="J316"/>
  <c r="H315"/>
  <c r="G315"/>
  <c r="F315"/>
  <c r="E315"/>
  <c r="D315"/>
  <c r="J313"/>
  <c r="G312"/>
  <c r="F312"/>
  <c r="E312"/>
  <c r="D312"/>
  <c r="J311"/>
  <c r="D310"/>
  <c r="J309"/>
  <c r="D308"/>
  <c r="J307"/>
  <c r="J306"/>
  <c r="J305"/>
  <c r="J304"/>
  <c r="J303"/>
  <c r="J302"/>
  <c r="J301"/>
  <c r="J300"/>
  <c r="J299"/>
  <c r="J298"/>
  <c r="J297"/>
  <c r="J296"/>
  <c r="J295"/>
  <c r="D294"/>
  <c r="J293"/>
  <c r="J292"/>
  <c r="J291"/>
  <c r="J290"/>
  <c r="D289"/>
  <c r="J288"/>
  <c r="J287"/>
  <c r="J286"/>
  <c r="D285"/>
  <c r="J284"/>
  <c r="J283"/>
  <c r="H282"/>
  <c r="G282"/>
  <c r="F282"/>
  <c r="E282"/>
  <c r="D282"/>
  <c r="J281"/>
  <c r="J280"/>
  <c r="J279"/>
  <c r="J278"/>
  <c r="J277"/>
  <c r="J276"/>
  <c r="J275"/>
  <c r="J274"/>
  <c r="J273"/>
  <c r="J272"/>
  <c r="J271"/>
  <c r="J270"/>
  <c r="J269"/>
  <c r="H268"/>
  <c r="G268"/>
  <c r="F268"/>
  <c r="D268"/>
  <c r="J267"/>
  <c r="J266"/>
  <c r="J265"/>
  <c r="H264"/>
  <c r="G264"/>
  <c r="F264"/>
  <c r="E264"/>
  <c r="D264"/>
  <c r="J263"/>
  <c r="J262"/>
  <c r="H261"/>
  <c r="G261"/>
  <c r="F261"/>
  <c r="E261"/>
  <c r="D261"/>
  <c r="J260"/>
  <c r="J259"/>
  <c r="J258"/>
  <c r="J257"/>
  <c r="J256"/>
  <c r="J255"/>
  <c r="J254"/>
  <c r="J253"/>
  <c r="J252"/>
  <c r="J251"/>
  <c r="H250"/>
  <c r="G250"/>
  <c r="F250"/>
  <c r="E250"/>
  <c r="D250"/>
  <c r="J249"/>
  <c r="J248"/>
  <c r="J247"/>
  <c r="J246"/>
  <c r="H245"/>
  <c r="G245"/>
  <c r="F245"/>
  <c r="E245"/>
  <c r="D245"/>
  <c r="J244"/>
  <c r="J243"/>
  <c r="J242"/>
  <c r="H241"/>
  <c r="G241"/>
  <c r="F241"/>
  <c r="E241"/>
  <c r="D241"/>
  <c r="J239"/>
  <c r="J238"/>
  <c r="J237"/>
  <c r="J236"/>
  <c r="H235"/>
  <c r="G235"/>
  <c r="F235"/>
  <c r="E235"/>
  <c r="D235"/>
  <c r="J234"/>
  <c r="J233"/>
  <c r="J232"/>
  <c r="H231"/>
  <c r="G231"/>
  <c r="F231"/>
  <c r="E231"/>
  <c r="D231"/>
  <c r="J230"/>
  <c r="H229"/>
  <c r="G229"/>
  <c r="F229"/>
  <c r="E229"/>
  <c r="D229"/>
  <c r="J228"/>
  <c r="H227"/>
  <c r="G227"/>
  <c r="F227"/>
  <c r="E227"/>
  <c r="D227"/>
  <c r="J226"/>
  <c r="H225"/>
  <c r="G225"/>
  <c r="F225"/>
  <c r="E225"/>
  <c r="D225"/>
  <c r="J224"/>
  <c r="H223"/>
  <c r="G223"/>
  <c r="F223"/>
  <c r="E223"/>
  <c r="D223"/>
  <c r="J222"/>
  <c r="J221"/>
  <c r="H220"/>
  <c r="G220"/>
  <c r="F220"/>
  <c r="E220"/>
  <c r="D220"/>
  <c r="J219"/>
  <c r="J218"/>
  <c r="J217"/>
  <c r="J216"/>
  <c r="J215"/>
  <c r="J214"/>
  <c r="J213"/>
  <c r="H212"/>
  <c r="G212"/>
  <c r="F212"/>
  <c r="E212"/>
  <c r="D212"/>
  <c r="J211"/>
  <c r="J210"/>
  <c r="J209"/>
  <c r="J208"/>
  <c r="J207"/>
  <c r="J206"/>
  <c r="J205"/>
  <c r="J204"/>
  <c r="H203"/>
  <c r="G203"/>
  <c r="F203"/>
  <c r="E203"/>
  <c r="D203"/>
  <c r="J202"/>
  <c r="H201"/>
  <c r="G201"/>
  <c r="F201"/>
  <c r="E201"/>
  <c r="D201"/>
  <c r="J200"/>
  <c r="H199"/>
  <c r="G199"/>
  <c r="F199"/>
  <c r="E199"/>
  <c r="D199"/>
  <c r="J198"/>
  <c r="J197"/>
  <c r="J196"/>
  <c r="J195"/>
  <c r="J194"/>
  <c r="J193"/>
  <c r="J192"/>
  <c r="J191"/>
  <c r="J190"/>
  <c r="J189"/>
  <c r="J188"/>
  <c r="J187"/>
  <c r="J186"/>
  <c r="J185"/>
  <c r="J184"/>
  <c r="H183"/>
  <c r="G183"/>
  <c r="F183"/>
  <c r="E183"/>
  <c r="D183"/>
  <c r="J181"/>
  <c r="H180"/>
  <c r="G180"/>
  <c r="F180"/>
  <c r="E180"/>
  <c r="D180"/>
  <c r="J179"/>
  <c r="H178"/>
  <c r="G178"/>
  <c r="F178"/>
  <c r="E178"/>
  <c r="D178"/>
  <c r="J177"/>
  <c r="H176"/>
  <c r="G176"/>
  <c r="F176"/>
  <c r="E176"/>
  <c r="D176"/>
  <c r="J175"/>
  <c r="H174"/>
  <c r="G174"/>
  <c r="F174"/>
  <c r="E174"/>
  <c r="D174"/>
  <c r="J173"/>
  <c r="H172"/>
  <c r="G172"/>
  <c r="F172"/>
  <c r="E172"/>
  <c r="D172"/>
  <c r="J171"/>
  <c r="H170"/>
  <c r="G170"/>
  <c r="F170"/>
  <c r="E170"/>
  <c r="D170"/>
  <c r="J169"/>
  <c r="H168"/>
  <c r="G168"/>
  <c r="F168"/>
  <c r="E168"/>
  <c r="D168"/>
  <c r="J167"/>
  <c r="H166"/>
  <c r="G166"/>
  <c r="F166"/>
  <c r="E166"/>
  <c r="J165"/>
  <c r="H164"/>
  <c r="G164"/>
  <c r="F164"/>
  <c r="E164"/>
  <c r="J163"/>
  <c r="H162"/>
  <c r="G162"/>
  <c r="F162"/>
  <c r="E162"/>
  <c r="J161"/>
  <c r="H160"/>
  <c r="G160"/>
  <c r="F160"/>
  <c r="E160"/>
  <c r="J159"/>
  <c r="H158"/>
  <c r="G158"/>
  <c r="F158"/>
  <c r="E158"/>
  <c r="D158"/>
  <c r="J157"/>
  <c r="H156"/>
  <c r="G156"/>
  <c r="F156"/>
  <c r="E156"/>
  <c r="D156"/>
  <c r="J155"/>
  <c r="J154"/>
  <c r="H153"/>
  <c r="G153"/>
  <c r="F153"/>
  <c r="E153"/>
  <c r="D153"/>
  <c r="J152"/>
  <c r="H151"/>
  <c r="G151"/>
  <c r="F151"/>
  <c r="E151"/>
  <c r="D151"/>
  <c r="J150"/>
  <c r="H149"/>
  <c r="G149"/>
  <c r="F149"/>
  <c r="E149"/>
  <c r="D149"/>
  <c r="J148"/>
  <c r="J147"/>
  <c r="J146"/>
  <c r="J145"/>
  <c r="H144"/>
  <c r="F144"/>
  <c r="E144"/>
  <c r="D144"/>
  <c r="J143"/>
  <c r="H142"/>
  <c r="G142"/>
  <c r="F142"/>
  <c r="E142"/>
  <c r="J141"/>
  <c r="H140"/>
  <c r="G140"/>
  <c r="F140"/>
  <c r="E140"/>
  <c r="D140"/>
  <c r="J139"/>
  <c r="J138"/>
  <c r="H137"/>
  <c r="G137"/>
  <c r="F137"/>
  <c r="E137"/>
  <c r="J136"/>
  <c r="J135"/>
  <c r="J134"/>
  <c r="H133"/>
  <c r="G133"/>
  <c r="F133"/>
  <c r="E133"/>
  <c r="D133"/>
  <c r="J132"/>
  <c r="H131"/>
  <c r="G131"/>
  <c r="F131"/>
  <c r="E131"/>
  <c r="D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H110"/>
  <c r="G110"/>
  <c r="F110"/>
  <c r="E110"/>
  <c r="D110"/>
  <c r="I415" l="1"/>
  <c r="J388"/>
  <c r="J415"/>
  <c r="G377"/>
  <c r="J377" s="1"/>
  <c r="J144"/>
  <c r="J168"/>
  <c r="J172"/>
  <c r="E182"/>
  <c r="G314"/>
  <c r="E109"/>
  <c r="J131"/>
  <c r="J220"/>
  <c r="D314"/>
  <c r="J358"/>
  <c r="J250"/>
  <c r="J282"/>
  <c r="J310"/>
  <c r="F240"/>
  <c r="J261"/>
  <c r="J285"/>
  <c r="J308"/>
  <c r="D109"/>
  <c r="F182"/>
  <c r="J223"/>
  <c r="J229"/>
  <c r="J231"/>
  <c r="J315"/>
  <c r="J339"/>
  <c r="J369"/>
  <c r="F109"/>
  <c r="J133"/>
  <c r="H109"/>
  <c r="J142"/>
  <c r="J149"/>
  <c r="J153"/>
  <c r="J158"/>
  <c r="J166"/>
  <c r="G240"/>
  <c r="J110"/>
  <c r="J156"/>
  <c r="J164"/>
  <c r="J176"/>
  <c r="J183"/>
  <c r="J199"/>
  <c r="J227"/>
  <c r="J245"/>
  <c r="J268"/>
  <c r="J312"/>
  <c r="H314"/>
  <c r="J335"/>
  <c r="J356"/>
  <c r="J137"/>
  <c r="J160"/>
  <c r="J162"/>
  <c r="J178"/>
  <c r="J201"/>
  <c r="J225"/>
  <c r="J235"/>
  <c r="E240"/>
  <c r="J264"/>
  <c r="E314"/>
  <c r="J342"/>
  <c r="J352"/>
  <c r="J140"/>
  <c r="J151"/>
  <c r="J170"/>
  <c r="J174"/>
  <c r="J180"/>
  <c r="D182"/>
  <c r="H182"/>
  <c r="J203"/>
  <c r="J212"/>
  <c r="D240"/>
  <c r="J241"/>
  <c r="J289"/>
  <c r="J294"/>
  <c r="J324"/>
  <c r="J374"/>
  <c r="G109"/>
  <c r="F314"/>
  <c r="G182"/>
  <c r="H240"/>
  <c r="H386" l="1"/>
  <c r="D386"/>
  <c r="J240"/>
  <c r="J314"/>
  <c r="E386"/>
  <c r="J182"/>
  <c r="G386"/>
  <c r="J109"/>
  <c r="F386"/>
  <c r="I386" l="1"/>
  <c r="J386"/>
  <c r="H447" l="1"/>
  <c r="G447"/>
  <c r="F452"/>
  <c r="F453" s="1"/>
  <c r="E447"/>
  <c r="I444"/>
  <c r="J447" l="1"/>
  <c r="I447"/>
  <c r="D441" l="1"/>
  <c r="H441"/>
  <c r="G441"/>
  <c r="E441"/>
  <c r="I440"/>
  <c r="I439"/>
  <c r="I438"/>
  <c r="I437"/>
  <c r="I436"/>
  <c r="E434"/>
  <c r="I434" s="1"/>
  <c r="I432"/>
  <c r="I431"/>
  <c r="I430"/>
  <c r="I427"/>
  <c r="I426"/>
  <c r="I424"/>
  <c r="I423"/>
  <c r="I418"/>
  <c r="I417"/>
  <c r="J441" l="1"/>
  <c r="I441"/>
  <c r="I107" l="1"/>
  <c r="H99"/>
  <c r="G99"/>
  <c r="E99"/>
  <c r="I98"/>
  <c r="I97"/>
  <c r="I96"/>
  <c r="H95"/>
  <c r="G95"/>
  <c r="E95"/>
  <c r="I94"/>
  <c r="I91"/>
  <c r="I88"/>
  <c r="I87"/>
  <c r="I86"/>
  <c r="G84"/>
  <c r="E84"/>
  <c r="D84"/>
  <c r="J107" l="1"/>
  <c r="G100"/>
  <c r="H100"/>
  <c r="E100"/>
  <c r="I84"/>
  <c r="I95"/>
  <c r="I99"/>
  <c r="J100" l="1"/>
  <c r="I100"/>
  <c r="H71"/>
  <c r="G71"/>
  <c r="E71"/>
  <c r="J71" l="1"/>
  <c r="I71"/>
  <c r="H66"/>
  <c r="I66" s="1"/>
  <c r="G66"/>
  <c r="J65" l="1"/>
  <c r="J451" s="1"/>
  <c r="H52"/>
  <c r="G52"/>
  <c r="D52"/>
  <c r="I48"/>
  <c r="G47"/>
  <c r="E47"/>
  <c r="D47"/>
  <c r="H41"/>
  <c r="G41"/>
  <c r="E41"/>
  <c r="D41"/>
  <c r="I40"/>
  <c r="I39"/>
  <c r="I38"/>
  <c r="I37"/>
  <c r="I36"/>
  <c r="I35"/>
  <c r="I34"/>
  <c r="I33"/>
  <c r="I32"/>
  <c r="I31"/>
  <c r="I30"/>
  <c r="I29"/>
  <c r="I28"/>
  <c r="G27"/>
  <c r="E27"/>
  <c r="D27"/>
  <c r="I26"/>
  <c r="I25"/>
  <c r="I24"/>
  <c r="I22"/>
  <c r="I21"/>
  <c r="I20"/>
  <c r="I18"/>
  <c r="I17"/>
  <c r="I16"/>
  <c r="I15"/>
  <c r="I13"/>
  <c r="I12"/>
  <c r="I11"/>
  <c r="I10"/>
  <c r="I9"/>
  <c r="I8"/>
  <c r="H54" l="1"/>
  <c r="E54"/>
  <c r="E452" s="1"/>
  <c r="E453" s="1"/>
  <c r="I41"/>
  <c r="I52"/>
  <c r="G54"/>
  <c r="G452" s="1"/>
  <c r="G453" s="1"/>
  <c r="I47"/>
  <c r="D54"/>
  <c r="I27"/>
  <c r="I54" l="1"/>
  <c r="H452"/>
  <c r="J54"/>
  <c r="I452" l="1"/>
  <c r="H453"/>
  <c r="I453" s="1"/>
  <c r="J452"/>
  <c r="J453" s="1"/>
</calcChain>
</file>

<file path=xl/comments1.xml><?xml version="1.0" encoding="utf-8"?>
<comments xmlns="http://schemas.openxmlformats.org/spreadsheetml/2006/main">
  <authors>
    <author>Автор</author>
  </authors>
  <commentList>
    <comment ref="E38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по результатам конкурса 2476,609 т.р.
</t>
        </r>
      </text>
    </comment>
  </commentList>
</comments>
</file>

<file path=xl/sharedStrings.xml><?xml version="1.0" encoding="utf-8"?>
<sst xmlns="http://schemas.openxmlformats.org/spreadsheetml/2006/main" count="806" uniqueCount="536">
  <si>
    <t>№ п/п</t>
  </si>
  <si>
    <t>Наименование мероприятий, обеспечивающих выполнение задач</t>
  </si>
  <si>
    <t>Главный распорядитель, распорядитель средств бюджета города, получатель бюджетных средств</t>
  </si>
  <si>
    <t xml:space="preserve">Утверждено ассигнований </t>
  </si>
  <si>
    <t>Задолженность на начало года (01.01.2012)</t>
  </si>
  <si>
    <t>Отчетный период (нарастающим итогом с начала года)</t>
  </si>
  <si>
    <t xml:space="preserve">Задолженность на конец периода </t>
  </si>
  <si>
    <t>Эффективность (результат) программных мероприятий</t>
  </si>
  <si>
    <t>всего по программе</t>
  </si>
  <si>
    <t>на отчетный период 2012 г</t>
  </si>
  <si>
    <t>Профинансировано</t>
  </si>
  <si>
    <t>Выполнено работ, оказано услуг</t>
  </si>
  <si>
    <t xml:space="preserve">% исполнения от плана на год </t>
  </si>
  <si>
    <t>Участие в обучающих семинарах по вопросам профилактики безнадзорности и правонарушений среди подростков и молодежи</t>
  </si>
  <si>
    <t>МБУ ММЦ Бригантина</t>
  </si>
  <si>
    <t>В городских семинарах  приняло участие 2 специалиста.</t>
  </si>
  <si>
    <t>Участие в обучающих семинарах-тренингах по профилактике безнадзорности и беспризорности подростков и молодежи</t>
  </si>
  <si>
    <t>Участие в семинарах, в работе круглых столов, тренингах, площадках по обмену опытом на базе краевых учреждений по  профилактике безнадзорности и правонарушений несовершеннолетних</t>
  </si>
  <si>
    <t>Проведение цикла лекций, бесед, круглых столов на темы: "Примерный порядок приема на работу", "Административная и уголовная ответственность несовершеннолетних", "Особенности регулирования труда лиц, не достигших возраста 18 лет", "Права и обязанности несовершеннолетних"</t>
  </si>
  <si>
    <t>В течение всего периода проведено 50 лекций, бесед, круглых столов по данной тематике, в которых приняло участие 536 подростков и молодежи.</t>
  </si>
  <si>
    <t>Проведение "Информ-опроса" подростков и молодежи</t>
  </si>
  <si>
    <t>Проведено 4 "Информ- опроса" на темы "Досуг молодежи города", "Отношение молодежи города к употреблению пива и табакокурению", "Конфликты между детьми и родителями" и "Взаимоотношение между подростками". Опрошено 1000 человек.</t>
  </si>
  <si>
    <t>Проведение цикла молодежных акций за здоровый образ жизни</t>
  </si>
  <si>
    <t>За весь период организован и проведен цикл молодежных  акций направленных на здоровый образ жизни  в количестве 11 штук, в которых приняло участие 1158 жителей города.</t>
  </si>
  <si>
    <t>Проведение видеолекториев</t>
  </si>
  <si>
    <t>Проведено 10 видеолекториев для бойцов трудовых отрядов в количестве 250 человек на темы "Алкогольный террор в Красноярском крае", "Детский алкоголизм", "О Красноярских неформальных движениях",  "Подвалы Дыбенко" и др.</t>
  </si>
  <si>
    <t>Проведение интеллектуальных игр "Брейн-ринг", "Своя игра"</t>
  </si>
  <si>
    <t>В интеллектуальных играх было задействовано16 команд по 6 человек , в том числе учащиеся находящиеся в трудной жизненной ситуации. Охват косвенных участников составил 217 человек.</t>
  </si>
  <si>
    <t>Проведение зонального рок-фестиваля "Мега-Драйв"</t>
  </si>
  <si>
    <t>Проведение акции "Подари свое сердце", посвященное Дню влюбленных</t>
  </si>
  <si>
    <t xml:space="preserve">В изготовлении раздаточного материала и проведении акции приняло участие 215 подростков и молодежи. Охват жителей города составил 1075 человек. </t>
  </si>
  <si>
    <t>Проведение программы "Музыка весны" (организация досуга молодежи)</t>
  </si>
  <si>
    <t>В организации и проведении мероприятия было задействовано 305 подростка и молодежи.</t>
  </si>
  <si>
    <t>Проведение студенческого фотокросса "Назарово- это мой город"</t>
  </si>
  <si>
    <t>В фотокроссе было задействовано 25 групп по 15 человек , в том числе учащиеся находящиеся в трудной жизненной ситуации. Охват участия населения города в фотокроссе составил 675 человек.</t>
  </si>
  <si>
    <t>Охват  молодежи составил 300 человек, в том числе подростков находящихся в трудной жизненной ситуации.</t>
  </si>
  <si>
    <t>Участие в форуме "Общество дружелюбное к детям"</t>
  </si>
  <si>
    <t>Проведение акции-поздравления ветеранов на дому "Спасибо за Победу"</t>
  </si>
  <si>
    <t>Адресная помощь ветеранам ВОВ на дому с вручением открытки-поздравления в количестве 150 штук и поздравление жителей города с Днем Победы и вручением Георгиевской ленточки в количестве 2050 штук</t>
  </si>
  <si>
    <t>Проведение акции "Детство должно быть счастливым!"</t>
  </si>
  <si>
    <t xml:space="preserve">Охват  подростков и молодежи, в том числе  подростков находящихся в трудной жизненной ситуации, в изготовлении раздаточного материала составил 35 человек.  Охват населения составил 1000 человек.           </t>
  </si>
  <si>
    <t>Проведение Дня семьи, любви и верности:- акция "Ромашка", молодежная концертная площадка "С любовью и верой"</t>
  </si>
  <si>
    <t xml:space="preserve">Охват  подростков и молодежи, в том числе  подростков находящихся в трудной жизненной ситуации, в изготовлении раздаточного материала составил 93 человека.  Охват населения составил 1000 человек.           </t>
  </si>
  <si>
    <t>Проведение Дня матери:  -акция "не забудь поздравить маму",            семейная конкурсная программа</t>
  </si>
  <si>
    <t>Изготовление информационных буклетов, брошюр, листовок, плакатов с целью распространения среди населения</t>
  </si>
  <si>
    <t xml:space="preserve">Охват  подростков и молодежи, в том числе  подростков находящихся в трудной жизненной ситуации, в подготовке макетов раздаточного материала составил 24 человека, в распространении буклетов, наклеек, визиток, листовок приняло участие 48 добровольцев. Изготовлено и роздано населению города 4100 единиц печатной продукции.          </t>
  </si>
  <si>
    <t>Освещение в СМИ о деятельности по профилактике наркомании и алкоголизма</t>
  </si>
  <si>
    <t xml:space="preserve"> Мероприятия проводимые центром освещались в СМИ по договоренности, в том числе изготовлено 2 видеоролика на темы: "Выбери цвет жизни"  и "Задумайся". Прокат видеороликов осуществляется в течение всего периода по договоренности со СМИ.</t>
  </si>
  <si>
    <t>Изготовление наружной социальной рекламы и размещение ее в местах массового пребывания людей</t>
  </si>
  <si>
    <t>Изготовлено и размещено 3 баннера (размещение без оплаты) направленных на привлечение внимания к проблеме безнадзорности и правонарушений несовершеннолетних.</t>
  </si>
  <si>
    <t>ИТОГО: бригантина</t>
  </si>
  <si>
    <t xml:space="preserve">Проведение недели детской и юношеской книги   </t>
  </si>
  <si>
    <t>ОКиИП, МБУК ЦБС</t>
  </si>
  <si>
    <t>Организована досуговая занятость  288 детей   на весенних каникулах, привлечено к интеллектуально-творческой деятельности  37 детей (участие в литературно-творческом конкурсе).</t>
  </si>
  <si>
    <t>Проведение премьеры книжной выставки «Читаешь ты, читаю я, читает вся моя семья»</t>
  </si>
  <si>
    <t>С целью содействия созданию благоприятной для ребенка семейной среды к мероприятиям информационной направленности привлечено  107 родителей.</t>
  </si>
  <si>
    <t>Проведение программы летнего чтения</t>
  </si>
  <si>
    <t xml:space="preserve">За июнь 2012 г. организована досуговая занятость 807 детей. За июнь 2012 г. число новых читателей возросло по сравнению с аналогичным периодом прошлого года на 33 %, число посещений – на 15%. За 1 полугодие 2012 г. число новых читателей по сравнению с данными за 1 полугодие     2011 г. возросло на 166 человек или на 5%. </t>
  </si>
  <si>
    <t>Проведение акции «Наркотики OFF!»</t>
  </si>
  <si>
    <t xml:space="preserve"> в июле и августе 2012 г. количество посещений подростками массовых мероприятий, проведенных библиотекой в указанные месяцы  увеличилось по сравнению с аналогичным периодом прошлого года на 8%. В области воспитания детей повышена информированность 28 семей.</t>
  </si>
  <si>
    <t xml:space="preserve">Проведение цикла спортивно-игровых программ   </t>
  </si>
  <si>
    <t>ОКиИП, МБУК «КДО «Энергетик»</t>
  </si>
  <si>
    <t>В программе приняли участие более 60 детей школьного возраста, из них 12 детей из неблагополучных семей. Благодаря командным состязаниям дети из «группы риска» почувствовали себя нужными и значимыми для окружающих. В дальнейшем данные дети активно посещали все мероприятия в МБУК «КДО «Энергетик».</t>
  </si>
  <si>
    <t>Проведение концертно-игровой программы, посвященной Дню матери</t>
  </si>
  <si>
    <t>Проведенная программа содействовала созданию для ребенка благоприятной семейной среды.  Дети из «группы риска», принявшие участие на празднике (8 чел.). В последующем (по опросу детей из этих семей) у многих из них стали более тесные отношения с родителями.</t>
  </si>
  <si>
    <t>Проведение литературного концерта</t>
  </si>
  <si>
    <t>В концерте приняли участие 15 детей из неблагополучных семей. После проведения указанного мероприятия дети неоднократно и с удовольствием посещали учреждение. Многие из них стали участниками творческих коллективов МБУК «КДО «Энергетик».</t>
  </si>
  <si>
    <t>Проведение выставки детского творчества «Назарово – город открытых сердец»</t>
  </si>
  <si>
    <t>приняли участие 8 детей из неблагополучных семей. В результате проведения выставки дети проявили активную заинтересованность в дальнейшем посещении учреждения с целью научиться различным видам мастерства, чем обеспечили занятость  «свободного» времени.</t>
  </si>
  <si>
    <t>Проведение концертно-игровой программы «Солнечный круг», посвященной Дню защиты детей</t>
  </si>
  <si>
    <t xml:space="preserve">В программе приняли участие дети из «группы риска» в количестве 15 человек. Дети из этой группы по ряду жизненных причин обделенные заботой и лаской, рано повзрослевшие, почувствовали себя по настоящему детьми. </t>
  </si>
  <si>
    <t>Проведение игровой программы «АБВГДейка», посвященной Дню знаний</t>
  </si>
  <si>
    <t>В программе, целью которой была активация детей из «группы риска» для безопасности жизнедеятельности, приняло участие более 50 детей, из них 9 детей из неблагополучных семей. В начале творческого сезона дети, участвующие в программе, активно посещают творческие кружки учреждения.</t>
  </si>
  <si>
    <t>Проведение игровой программы «Город мастеров»</t>
  </si>
  <si>
    <t xml:space="preserve">В игровой программе, направленной на поднятие самооценки детей, в т. ч. из «группы риска», приняли участие 42 ребенка средних классов, из них 4 ребенка из неблагополучных семей. Детям были предложены задания, соответствующие разным профессиям. Дети из «группы риска» повысили свою самооценку, которая занижается образом жизни их родителей. </t>
  </si>
  <si>
    <t>Проведение конкурса юных журналистов «Проба пера»</t>
  </si>
  <si>
    <t>Проведение концертно-игровой программы, посвященной Дню семьи</t>
  </si>
  <si>
    <t>ИТОГО: культура</t>
  </si>
  <si>
    <t>1</t>
  </si>
  <si>
    <t>Проведение городского фотокросса «Мы за здоровый образ жизни</t>
  </si>
  <si>
    <t>Управление образования администрации г.Назарово</t>
  </si>
  <si>
    <t>2</t>
  </si>
  <si>
    <t xml:space="preserve">Проведение городского конкурса «Мы вместе» для специалистов, работающих с детьми и семьями, оказавшимися в социально- опасном положении </t>
  </si>
  <si>
    <t>3</t>
  </si>
  <si>
    <t xml:space="preserve">Проведение социально- психологического тренинга «Инфинити» </t>
  </si>
  <si>
    <t>Дом пионеров и школьников</t>
  </si>
  <si>
    <t>4</t>
  </si>
  <si>
    <t>Проведение медиа-фестиваля "Мой край - моё дело"</t>
  </si>
  <si>
    <t>5</t>
  </si>
  <si>
    <t>Проведение городского конкурса «Горячая линия» для несовершеннолетних,   находящихся в трудной жизненной ситуации совместно  с сотрудниками МО МВД России «Назаровский»</t>
  </si>
  <si>
    <t>ИТОГО: образование</t>
  </si>
  <si>
    <t>Изготовление баннеров "Остановим насилие против детей"</t>
  </si>
  <si>
    <t>УСЗН/МБУ "Центр социальной помощи"</t>
  </si>
  <si>
    <t>3 шт -снижение кол-ва преступлений, совершенных несовершеннолетними, уменьшение количества семей СОП.</t>
  </si>
  <si>
    <t>Изготовление информационных буклетов "Остановим насилие против детей"</t>
  </si>
  <si>
    <t>450 шт - снижение кол-ва преступлений, совершенных несовершеннолетними, уменьшение количества семей СОП.</t>
  </si>
  <si>
    <t>ИТОГО: соцзащита</t>
  </si>
  <si>
    <t>в том числе по мероприятиям:</t>
  </si>
  <si>
    <t xml:space="preserve">Обеспечение свободного доступа инвалидов к объектам социальной инфраструктуры </t>
  </si>
  <si>
    <t xml:space="preserve">ОКиИП, МБУК «Централизованная библиотечная система» </t>
  </si>
  <si>
    <t>Обустройство пандусами учреждений: Администрация города Назарово: подготовка ПСД; устройство пандуса</t>
  </si>
  <si>
    <t>Местный бюджет</t>
  </si>
  <si>
    <t>подготовка ПСД</t>
  </si>
  <si>
    <t>1.1.</t>
  </si>
  <si>
    <t>Модернизация, техническое и технологическое переоснащение</t>
  </si>
  <si>
    <t>ОКиИП, МБУК «МВЦ</t>
  </si>
  <si>
    <t>Финансирование будет в октябре – ноябре 2012 г., в связи с чем по состоянию на 01.10.2012 достигнутые результаты отсутствуют.</t>
  </si>
  <si>
    <t>1.2.</t>
  </si>
  <si>
    <t>Создание новых и переоборудование имеющихся  экспозиций</t>
  </si>
  <si>
    <t>Приобретение  спец. оборудования: витрин экспозиционных, музейных мобильных, рамок форматов А-3 и А-4 (багет со стеклом), металлических крючков. Увеличение числа посетителей по сравнению с предыдущим месяцем на 5%.</t>
  </si>
  <si>
    <t>1.3.</t>
  </si>
  <si>
    <t>Создание сайта, оснащение программным обеспечением, обучение сотрудников</t>
  </si>
  <si>
    <t>1 255,2</t>
  </si>
  <si>
    <t>По состоянию на 01.10.2012 данная долгосрочная целевая программа не реализовывалась, в связи с чем достигнутые результаты отсутствуют.</t>
  </si>
  <si>
    <t>"Профилактика несвободы"</t>
  </si>
  <si>
    <t xml:space="preserve">УО </t>
  </si>
  <si>
    <t>"Я свободен"</t>
  </si>
  <si>
    <t>Родительский урок</t>
  </si>
  <si>
    <t>Соц. акция "Здоровая молодежь Сибири"</t>
  </si>
  <si>
    <t>Городская родительская конференция "Здоровая семья - здоровое общество"</t>
  </si>
  <si>
    <t>Городская выставка "Наш формат"</t>
  </si>
  <si>
    <t>Мультифакторные иммунохроматографические тесты</t>
  </si>
  <si>
    <t>-</t>
  </si>
  <si>
    <t>Акция "Выбери свой цвет жизни" (рисунки на заборе)</t>
  </si>
  <si>
    <t>День молодежи под эгидой "Здоровый образ жизни"</t>
  </si>
  <si>
    <t>День здоровья "Быстрее, выше, сильнее"</t>
  </si>
  <si>
    <t>Ярмарка интересных дел</t>
  </si>
  <si>
    <t>Акция "Красная ленточка"</t>
  </si>
  <si>
    <t>Разработка макета. Изготовление и размещение баннера, популяризирующего здоровый образ жизни</t>
  </si>
  <si>
    <t>Участие в обучающих семинарах-тренингах по профилактике наркомании, пьянства и алкоголизма</t>
  </si>
  <si>
    <t>Участие в обучающих семинарах по вопросам, направленным на преодоление распространения наркомании, пьянства, и пропаганду здорового образа жизни с психологами, социальными работниками города</t>
  </si>
  <si>
    <t>Участие в семинарах, в работе круглых столов, тренингах, площадках по обмену опытом на базе краевых учреждений по профилактики наркомании, алкоголизма, ВИЧ/СПИД</t>
  </si>
  <si>
    <t xml:space="preserve">Благотворительная концертная акция «Ангелы спускаются с небес» </t>
  </si>
  <si>
    <t>ОКиИП, МБУК "ГДК"</t>
  </si>
  <si>
    <t>Выступающие на сцене артисты своим примером привлекают детей и молодежь к активным формам досуга, агитируют детей вести здоровый образ жизни. По результатам опросов в образовательных учреждениях города после проведения данных акций 15 % учащихся отказываются от пагубных привычек.</t>
  </si>
  <si>
    <t>Проведение фестиваля молодежного творчества по преодолению распространения наркомании «Новое поколение выбирает жизнь»</t>
  </si>
  <si>
    <t>Проведение молодежной агитационной акции «Живи по солнцу»</t>
  </si>
  <si>
    <t>ОКиИП, МБУК «КДЦ «Юбилейный»»</t>
  </si>
  <si>
    <t>Со стороны общественности и молодежи из целевых групп, участвующих в мероприятии, проявили интерес 200 человек. Психологические тесты, проведенные до и после реализации мероприятия, показали   улучшение личностных характеристик подростков.</t>
  </si>
  <si>
    <t>Выплата денежных средств на возмещение расходов на оплату ЖКУ Почетным гражданам города Назарово</t>
  </si>
  <si>
    <t>19/13 социальная поддержка граждан пожилого возраста</t>
  </si>
  <si>
    <t>Оказание дополнительных МСП при посещении общих отделений бань</t>
  </si>
  <si>
    <t>280/296 социальная поддержка граждан пожилого возраста, снижение социальной напряженности</t>
  </si>
  <si>
    <t>Предоставление муниципальным служащим пенсии за выслугу лет</t>
  </si>
  <si>
    <t>31/31  социальная поддержка граждан пожилого возраста</t>
  </si>
  <si>
    <t xml:space="preserve">16/12      привлечение внимания жителей города к юбилейным и памятным датам.   </t>
  </si>
  <si>
    <t>Комплексный, выборочный капитальный ремонт, реконструкция и строительство образовательных учреждений</t>
  </si>
  <si>
    <t>1.1</t>
  </si>
  <si>
    <t>Ремонтно-строительные работы. ПСД, техническое заключение</t>
  </si>
  <si>
    <t>МБОУ СОШ №3</t>
  </si>
  <si>
    <t>МДОУ д.сад «Колосок»</t>
  </si>
  <si>
    <t>Частичный ремонт кровли в целях обеспечения сохранности здания</t>
  </si>
  <si>
    <t>1.3</t>
  </si>
  <si>
    <t>Приобретение сертифицированного линолеума</t>
  </si>
  <si>
    <t xml:space="preserve"> Созданы условия в соответствии с правилами пожарной безопасности и предписаниями Роспотребнадзора (восстановление целостности покрытия пола):</t>
  </si>
  <si>
    <t>МБДОУ д.сад «Аленка»</t>
  </si>
  <si>
    <t>МБДОУ д.сад «Теремок»</t>
  </si>
  <si>
    <t>1.9</t>
  </si>
  <si>
    <t>Электромонтажные, ремонтно-строительные  работы</t>
  </si>
  <si>
    <t>МДОУ д.сад «Аленка»</t>
  </si>
  <si>
    <t>Устранение предписаний Госпожнадзора</t>
  </si>
  <si>
    <t>МДОУ д.сад «Одуванчик»</t>
  </si>
  <si>
    <t>Замена отопительных приборов в целях соблюдения температурного режима</t>
  </si>
  <si>
    <t>Разработка ПСД</t>
  </si>
  <si>
    <t>1.19</t>
  </si>
  <si>
    <t>Ремонтно-строительные работы в медицинском кабинете</t>
  </si>
  <si>
    <t>МБОУ СОШ № 2</t>
  </si>
  <si>
    <t>Устранение предписаний Роспотребнадзора</t>
  </si>
  <si>
    <t>1.20</t>
  </si>
  <si>
    <t>Ремонтно-строительные работы по устройству спортивных площадок круглогодичного использования и спортивных дворов (софинансирование)</t>
  </si>
  <si>
    <t xml:space="preserve">Привязка ПСД к местным условиям </t>
  </si>
  <si>
    <t>1.21</t>
  </si>
  <si>
    <t>Ремонтно-строительные работы фасада</t>
  </si>
  <si>
    <t>МКОУ СОШ № 17</t>
  </si>
  <si>
    <t>1.24</t>
  </si>
  <si>
    <t>Ремонтно-строительные работы по восстановлению оконных проемов в подвальном помещении</t>
  </si>
  <si>
    <t>Устранение предписаний Роспожнадзора</t>
  </si>
  <si>
    <t>МБОУ СОШ № 1</t>
  </si>
  <si>
    <t>2.</t>
  </si>
  <si>
    <t>Ремонт систем отопления, водоснабжения, канализации и вентиляции</t>
  </si>
  <si>
    <t>2.1</t>
  </si>
  <si>
    <t>Ремонт систем отопления, водоснабжения, канализации и вентиляции . ПСД, техническое заключение</t>
  </si>
  <si>
    <t>МБОУ СОШ № 3</t>
  </si>
  <si>
    <t>МБОУ СОШ № 4</t>
  </si>
  <si>
    <t>Соблюдение температурного режима</t>
  </si>
  <si>
    <t>МБОУ СОШ № 7</t>
  </si>
  <si>
    <t>МБОУ СОШ № 11</t>
  </si>
  <si>
    <t>2.4</t>
  </si>
  <si>
    <t>Сантехнические работы</t>
  </si>
  <si>
    <t>обеспечения безопасности жизнедеятельности учреждения (ремонт инженерных сетей).</t>
  </si>
  <si>
    <t xml:space="preserve">обеспечения безопасности жизнедеятельности учреждения. Замена терморегулятора. </t>
  </si>
  <si>
    <t>2.5</t>
  </si>
  <si>
    <t>Приобретение, установка водонагревателя</t>
  </si>
  <si>
    <t>МДОУ д.сад «Росинка»</t>
  </si>
  <si>
    <t>приобретены водонагреватели в количестве 3 шт.</t>
  </si>
  <si>
    <t>МДОУ д.сад «Тополек»</t>
  </si>
  <si>
    <t>приобретен водонагреватель</t>
  </si>
  <si>
    <t>2.7</t>
  </si>
  <si>
    <t>Замена инженерных сетей в подвале</t>
  </si>
  <si>
    <t xml:space="preserve">Замена трубопровода. Обеспечение безопасности жизнедеятельности учреждения. </t>
  </si>
  <si>
    <t>МДОУ д.сад «Катюша»</t>
  </si>
  <si>
    <t>2.12.</t>
  </si>
  <si>
    <t>Замена стояков инженерных сетей</t>
  </si>
  <si>
    <t>замена стояков трубопровода</t>
  </si>
  <si>
    <t>2.14</t>
  </si>
  <si>
    <t>Приобретение, установка водосчетчиков</t>
  </si>
  <si>
    <t>МБДОУ д.сад «Капитошка»</t>
  </si>
  <si>
    <t xml:space="preserve">Обеспечение учета расхода водных ресурсов (приобретение водосчетчиков в кол-ве 3 шт.). </t>
  </si>
  <si>
    <t>МДОУ д.сад «Калинка»</t>
  </si>
  <si>
    <t>МБОУ СОШ №7</t>
  </si>
  <si>
    <t>3.</t>
  </si>
  <si>
    <t>Обеспечение пожарной безопасности</t>
  </si>
  <si>
    <t>3.6</t>
  </si>
  <si>
    <t>Огнезащитная обработка чердачных помещений</t>
  </si>
  <si>
    <t>МОУ СОШ №2(софин.)</t>
  </si>
  <si>
    <t>Погашение долга 2011 г. По устранению предписаний</t>
  </si>
  <si>
    <t>МОУ СОШ №8</t>
  </si>
  <si>
    <t>3.7</t>
  </si>
  <si>
    <t>Монтаж речевой, световой системы оповещения и управления эвакуацией людей при пожаре</t>
  </si>
  <si>
    <t>МДОУ д.сад «Сибирячок"</t>
  </si>
  <si>
    <t>3.14</t>
  </si>
  <si>
    <t>Ремонтно-строительные, электромонтажные работы входной группы</t>
  </si>
  <si>
    <t>4.</t>
  </si>
  <si>
    <t>Соблюдение санитарно-гигиенических норм, требований</t>
  </si>
  <si>
    <t>4.1</t>
  </si>
  <si>
    <t>Приобретение и монтаж приборов искусственного освещения</t>
  </si>
  <si>
    <t>МКОУ СОШ №17</t>
  </si>
  <si>
    <t>4.2</t>
  </si>
  <si>
    <t>Ремонтно-строительные работы по установке дополнительных раковин, питьевых фонтанчиков, по подводке горячего, холодного водоснабжения в кабинеты. ПСД, техническое заключение</t>
  </si>
  <si>
    <t>4.5</t>
  </si>
  <si>
    <t>Приобретение оборудования для медицинского кабинета (в т.ч.софинансирование 5%)</t>
  </si>
  <si>
    <t>4.9</t>
  </si>
  <si>
    <t>Приобретение технологического оборудования (в т.ч. софинансирование 30%)</t>
  </si>
  <si>
    <t>МБОУ СОШ № 2(софин)</t>
  </si>
  <si>
    <t>МБОУ СОШ № 8 (софин)</t>
  </si>
  <si>
    <t>4.11</t>
  </si>
  <si>
    <t>Приобретение и монтаж санитарно-технических материалов, оборудования с подводкой водоснабжения в учебные кабинеты</t>
  </si>
  <si>
    <t>7</t>
  </si>
  <si>
    <t>Круглогодичный отдых, оздоровление и занятость школьников</t>
  </si>
  <si>
    <t>7.2</t>
  </si>
  <si>
    <t>Организация 2-ух разового питания в лагерях с дневным пребыванием детей, в том числе оплата стоимости набора продуктов питания или готовых блюд и накладные расходы на их изготовление софинансирование 0,1%.</t>
  </si>
  <si>
    <t>в пришкольных лагерях отдохнули и оздоровились 688 учащихся школ города</t>
  </si>
  <si>
    <t>7.4</t>
  </si>
  <si>
    <t>Организация отдыха, оздоровления и занятости детей в муниципальных загородных оздоровительных лагерях. Софинансирование 10%</t>
  </si>
  <si>
    <t>МАОУ ДОД СДЮСШОР (спортивно-оздоровительный лагерь "Спутник")</t>
  </si>
  <si>
    <t>МУП "Достоинство"</t>
  </si>
  <si>
    <t>ПСД, техническое заключение, проведение экспертизы, реконструкция части помещения под размещение групповой ячейки детского сада</t>
  </si>
  <si>
    <t>МОУ СОШ № 17* (начальный блок)</t>
  </si>
  <si>
    <t>1.2</t>
  </si>
  <si>
    <t>Ремонт помещения прачечной</t>
  </si>
  <si>
    <t>МОУ СОШ № 17</t>
  </si>
  <si>
    <t>Капитальный ремонт помещений под открытие группы на 20 мест в МБДОУ (софинансирование)</t>
  </si>
  <si>
    <t>МДОУ д.с. «Сибирячок»</t>
  </si>
  <si>
    <t>1.4</t>
  </si>
  <si>
    <t>Капитальный ремонт здания. ПСД, экспертиза, заключение</t>
  </si>
  <si>
    <t>МДОУ д.с"Калинка"</t>
  </si>
  <si>
    <t>1.5</t>
  </si>
  <si>
    <t>МДОУ д.с.№ 6</t>
  </si>
  <si>
    <t>в том числе кредиторская задолженность по д/с "Солнышко", д/с "Колосок"</t>
  </si>
  <si>
    <t>1.6</t>
  </si>
  <si>
    <t>Ремонт внутренних канализационных сетей здания</t>
  </si>
  <si>
    <t>МБДОУ "Солнышко"</t>
  </si>
  <si>
    <t>1.7</t>
  </si>
  <si>
    <t>Изготовление ПСД, экспертиза, тех.заключение</t>
  </si>
  <si>
    <t>открытие доп. группы</t>
  </si>
  <si>
    <t>МБДОУ д.с."Сибирячок"</t>
  </si>
  <si>
    <t xml:space="preserve">введена группа в д/саду "Солнышко" 20 м. и "Сибирячок" 20 м. </t>
  </si>
  <si>
    <t>МБДОУ д.с."Солнышко"</t>
  </si>
  <si>
    <t>1.8</t>
  </si>
  <si>
    <t>Приобретение оборудования, мебели, МАФ для детского сада на 140 мест с овощехранилищем по адресу: г.Назарово, ул.30 лет ВЛКСМ, 63 А (софинансирование)</t>
  </si>
  <si>
    <t>Обеспечение сохранности продуктов питания и улучшение качества приготовления пищи</t>
  </si>
  <si>
    <t xml:space="preserve">МБДОУ д.с."Тополек" </t>
  </si>
  <si>
    <t>оплачена кредиторская задолженность (01.12.2011 г. приобретен холодильник "Бирюса" 1 ед.)</t>
  </si>
  <si>
    <t xml:space="preserve">МБДОУ д.с."Теремок" </t>
  </si>
  <si>
    <t xml:space="preserve">приобретен 1 шкаф холодильный </t>
  </si>
  <si>
    <t>Приобретение мебели</t>
  </si>
  <si>
    <t>Устранение предписаний, укрепление материально-технической базы</t>
  </si>
  <si>
    <t xml:space="preserve">МБДОУ д.с."Вишенка" </t>
  </si>
  <si>
    <t xml:space="preserve">МБДОУ д.с."Колосок" </t>
  </si>
  <si>
    <t xml:space="preserve">Приобретение мягкого инвентаря </t>
  </si>
  <si>
    <t xml:space="preserve">1. ДЦП «Профилактика безнадзорности и правонарушений несовершеннолетних» на 2012-2014 г.  </t>
  </si>
  <si>
    <t>2. ДЦП "Доступная среда для инвалидов на 2012-2014г.</t>
  </si>
  <si>
    <t xml:space="preserve">4. ДЦП «Модернизация деятельности библиотек по информационному обслуживанию населения г. Назарово на 2012-2014 гг.»     </t>
  </si>
  <si>
    <t>5. ДЦП "Преодоление распространения наркомании, пьянства и алкоголизма"</t>
  </si>
  <si>
    <t>6. ДЦП "О социальной поддержке отдельной категории граждан на 2011-2013г.</t>
  </si>
  <si>
    <t>7. ДЦП "Обеспечение жизнедеятельности образовательных учреждений"</t>
  </si>
  <si>
    <t>Организация и проведение зимних и летних спортивных игр среди трудовых коллективов предприятий , организаций и учреждений города</t>
  </si>
  <si>
    <t>МБОУ ДОД ДЮСШ, МАОУ ДОД СДЮСШОР</t>
  </si>
  <si>
    <t>Увеличение числа систематически занимающихся физической культурой и спортом</t>
  </si>
  <si>
    <t>Организация и проведение спартакиады среди учащихся общеобразовательных учреждений города</t>
  </si>
  <si>
    <t>МАОУ ДОД СДЮСШОР</t>
  </si>
  <si>
    <t>Увеличение числа систематически занимающихся физической культурой и спортом, укрепление здоровья, профилактика негативных проявлений</t>
  </si>
  <si>
    <t>Организация и проведение спартакиады среди учащихся учреждений НПО и СПО</t>
  </si>
  <si>
    <t>МБОУ ДОД ДЮСШ</t>
  </si>
  <si>
    <t>Организация и проведение спартакиады среди клубов по месту жительства</t>
  </si>
  <si>
    <t>Увеличение возможностей организованных занятий по месту жительства. Планируемое число участников 200 человек</t>
  </si>
  <si>
    <t>Организация и проведение спартакиады среди людей с ограниченными возможностями</t>
  </si>
  <si>
    <t>Социальная адаптация людей, проведение летней и зимней спартакиады. Ожидаемое количество участников от 30 до 70 человек</t>
  </si>
  <si>
    <t>Развитие адаптивной физической культуры и спорта (укрепление материальной базы, софинансирование КДЦП «Доступная среда»</t>
  </si>
  <si>
    <t>Получение средств по ДЦП «Доступная среда» для модернизации мест занятий</t>
  </si>
  <si>
    <t>Организация работы клубов по месту жительства (заработная плата инструкторам клубов, по соглашению) страховой взнос в рамках ДЦП «От массовости к мастерству» на 2011-2013 годы</t>
  </si>
  <si>
    <t>Увеличение числа систематически занимающихся физической культурой и спортом, укрепление здоровья, профилактика негативных проявлений.</t>
  </si>
  <si>
    <t>Участие сборной команды города в зимних спортивных играх  "Олимпийская зима Красноярья"</t>
  </si>
  <si>
    <t>Развитие зимних видов спорта, увеличение числа занимающихся.Популяризация зимних видов спорта. Достижение высоких спортивных результатов</t>
  </si>
  <si>
    <t>Участие сборной команды города в летних спортивных играх «Спартакиада городов Красноярского края»</t>
  </si>
  <si>
    <t>Развитие летних видов спорта, увеличение числа занимающихся.Популяризация летних видов спорта. Достижение высоких спортивных результатов</t>
  </si>
  <si>
    <t>Участие в Чемпионате, Первенстве и Кубке Красноярского края по футболу</t>
  </si>
  <si>
    <t>Популяризация футбола, развитие вида спорта, достижение высоких спортивных результатов</t>
  </si>
  <si>
    <t>Участие в Чемпионате, Первенстве и Кубке Красноярского края по минифутболу</t>
  </si>
  <si>
    <t>Популяризация мини-футбол, развитие вида спорта, достижение высоких спортивных результатов</t>
  </si>
  <si>
    <t>Участие в Чемпионате  и Кубке Красноярского края по хоккею</t>
  </si>
  <si>
    <t>Популяризация хоккея, развитие вида спорта, достижение высоких спортивных результатов</t>
  </si>
  <si>
    <t xml:space="preserve">Приобретение спортивного инвентаря и оборудования для нужд учреждений дополнительного образования детей физкультурно-спортивной направленности (конкурсный отбор в рамках ДЦП "От массовости к мастерству" на 2011-2013 годы)  </t>
  </si>
  <si>
    <t>Укрепление материальной базы учреждений дополнительного образования детей спортивной направленности. Приобретение современного инвентаря и оборудования</t>
  </si>
  <si>
    <t>Инженерные изыскания, разработка проектной и рабочей документации, получение положительных заключений государственной экспертизы по объекту «Физкультурно-спортивный центр в городе Назарово»</t>
  </si>
  <si>
    <t>Строительство в 2012-2013 годах физкультурно-спортивного центра</t>
  </si>
  <si>
    <t xml:space="preserve">Приобретение оборудования и материалов для установки пожарной сигнализации в спортивном сооружении МБОУ ДОД «ДЮСШ» (1 этаж) СК п. Горняк (кредиторская задолженность за 2011 год) </t>
  </si>
  <si>
    <t>99.396</t>
  </si>
  <si>
    <t>кред задолж за 2011 год</t>
  </si>
  <si>
    <t>Установка пожарной сигнализации в спортивном сооружении МБОУ ДОД «ДЮСШ» (1 этаж) СК п. Горняк (кредиторская задолженность за 2011 год)</t>
  </si>
  <si>
    <t>Приобретение и монтаж оборудования для системы видеонаблюдения сол "Спутник"</t>
  </si>
  <si>
    <t>85.008</t>
  </si>
  <si>
    <t>Установка системы видеонаблюдения в СОЛ "Спутник"</t>
  </si>
  <si>
    <t xml:space="preserve">9. ДЦП «Развитие физической культуры и спорта в городе Назарово на 2012-2014 годы»  </t>
  </si>
  <si>
    <t>Выплата заработной платы подросткам, бригадирам, специалистам по работе с детьми, координатору, бухгалтеру, делопроизводителю</t>
  </si>
  <si>
    <t>МБУ "ММЦ "Бригантина"</t>
  </si>
  <si>
    <t>Приобретение инвентаря, расходных материалов, аптечек, трудовых книжек</t>
  </si>
  <si>
    <t>Организация воспитательных, досуговых мероприятий</t>
  </si>
  <si>
    <t>Транспортные расходы</t>
  </si>
  <si>
    <t>Приняли участие в Краевом слете Трудовых отрядов старшеклассников в г. Красноярске</t>
  </si>
  <si>
    <t>10. ДЦП трудового воспитания несовершеннолетних граждан и молодежи "Любимый город" на 2012-2014 годы</t>
  </si>
  <si>
    <t>Организация и проведение акарицидных обработок мест массового посещения людей: территория двух кладбищ (46 км)</t>
  </si>
  <si>
    <t>Организация и проведение акарицидных обработок мест массового отдыха населения: Березовая роща, территория филиала Назаровской ГРЭС, мемориально-парковая зона</t>
  </si>
  <si>
    <t>МБОУ СОШ №1</t>
  </si>
  <si>
    <t>МБОУ СОШ №2</t>
  </si>
  <si>
    <t>МБОУ СОШ №4</t>
  </si>
  <si>
    <t>МБОУ СОШ №9</t>
  </si>
  <si>
    <t>МБОУ СОШ №11</t>
  </si>
  <si>
    <t>МБОУ СОШ №14</t>
  </si>
  <si>
    <t>МДОУ д.сад «Березка»</t>
  </si>
  <si>
    <t>МДОУ д.сад«Капитошка»</t>
  </si>
  <si>
    <t>МДОУ д.сад«Сибирячек»</t>
  </si>
  <si>
    <t>МДОУ д.сад «Теремок»</t>
  </si>
  <si>
    <t>МБОУ ДОД "СЮТ"</t>
  </si>
  <si>
    <t>Ремонтно-строительные работы по замене ограждений крыльца</t>
  </si>
  <si>
    <t>МБДОУ д.сад «Колосок»</t>
  </si>
  <si>
    <t>Ремонт наружного освещения, ПСД, тех.заключение</t>
  </si>
  <si>
    <t>Разработка проектно-сметной документации, проведение ремонтных работ (софинансирование)</t>
  </si>
  <si>
    <t>Устройство склада для хранения продуктов питания</t>
  </si>
  <si>
    <t>МАДОУ д.сад «№ 6»</t>
  </si>
  <si>
    <t>Капитальный ремонт спортивного зала, ПСД, техн.заключение</t>
  </si>
  <si>
    <t>МОУ СОШ №3</t>
  </si>
  <si>
    <t xml:space="preserve">Произведен ремонт спортивного зала в соответствии с требованиями СанПиНа. </t>
  </si>
  <si>
    <t>Реконструкция части помещения начального блока (сантехнические, электромонтажные и ремонтно-строительные работы)</t>
  </si>
  <si>
    <t>МОУ СОШ №17</t>
  </si>
  <si>
    <t>Замена окон, батарей в целях соблюдения температурного режима</t>
  </si>
  <si>
    <t>1.10</t>
  </si>
  <si>
    <t xml:space="preserve">Ремонт кровли </t>
  </si>
  <si>
    <t>1.11</t>
  </si>
  <si>
    <t>Ремонтно-строительные работы по восстановлению отмостки здания</t>
  </si>
  <si>
    <t>1.12</t>
  </si>
  <si>
    <t>МБДОУ д.сад «Сибирячок"</t>
  </si>
  <si>
    <t>1.13</t>
  </si>
  <si>
    <t>Ремонтно-строительные работы по устройству спортивного двора (софинансирование)</t>
  </si>
  <si>
    <t>МБОУ СОШ № 14</t>
  </si>
  <si>
    <t>1.14</t>
  </si>
  <si>
    <t>Изготовление проектно-сметной документации</t>
  </si>
  <si>
    <t>1.15</t>
  </si>
  <si>
    <t>Ремонтно-строительные работы по внутренней отделке спортивного зала</t>
  </si>
  <si>
    <t>1.16</t>
  </si>
  <si>
    <t>Замена оконных блоков</t>
  </si>
  <si>
    <t>1.17</t>
  </si>
  <si>
    <t>Ремонт электропроводки 1-го этажа здания</t>
  </si>
  <si>
    <t>1.18</t>
  </si>
  <si>
    <t>Замена линолеума в общих коридорах</t>
  </si>
  <si>
    <t>МБОУ СОШ № 9</t>
  </si>
  <si>
    <t>1.22</t>
  </si>
  <si>
    <t>Ремонтно-строительные работы по замене дверей и окон</t>
  </si>
  <si>
    <t>1.23</t>
  </si>
  <si>
    <t>Ремонтно-строительные, сантехнические работы в кабинете химии с приобретением оборудования</t>
  </si>
  <si>
    <t>1.25</t>
  </si>
  <si>
    <t>ремонтные работы по замене  оконных блоков</t>
  </si>
  <si>
    <t>МБОУ СОШ № 17</t>
  </si>
  <si>
    <t>МБДОУ д.сад «Одуванчик»</t>
  </si>
  <si>
    <t>МБДОУ д.сад «Сибирячок»</t>
  </si>
  <si>
    <t>2.2</t>
  </si>
  <si>
    <t>Монтаж, демонтаж регистров отопления</t>
  </si>
  <si>
    <t>2.3</t>
  </si>
  <si>
    <t>Ремонт теплового узла</t>
  </si>
  <si>
    <t>МДОУ д.сад «Капитошка»</t>
  </si>
  <si>
    <t>МДОУ д.сад «Солнышко»</t>
  </si>
  <si>
    <t>МОУ СОШ №2</t>
  </si>
  <si>
    <t xml:space="preserve"> приобретен водонагреватель</t>
  </si>
  <si>
    <t>МАДОУ д/сад №6</t>
  </si>
  <si>
    <t>МОУ СОШ № 8</t>
  </si>
  <si>
    <t>2.6</t>
  </si>
  <si>
    <t>Ремонтно-строительные, сантехнические работы по установке грязевика</t>
  </si>
  <si>
    <t>2.8</t>
  </si>
  <si>
    <t>Установка радиатора системы отопления</t>
  </si>
  <si>
    <t>МБДОУ д.сад «Тополек»</t>
  </si>
  <si>
    <t>2.9</t>
  </si>
  <si>
    <t>Приобретение и монтаж сантехнического оборудования</t>
  </si>
  <si>
    <t>2.10</t>
  </si>
  <si>
    <t>Приобретение вентиляционного оборудования</t>
  </si>
  <si>
    <t>2.11.</t>
  </si>
  <si>
    <t>Приобретение сантехнического оборудования</t>
  </si>
  <si>
    <t>2.13</t>
  </si>
  <si>
    <t>Приобретение и монтаж кранов к отопительным приборам</t>
  </si>
  <si>
    <t>2.15</t>
  </si>
  <si>
    <t>Монтаж системы водоснабжения</t>
  </si>
  <si>
    <t>3.1</t>
  </si>
  <si>
    <t>Ремонтно-строительные работы по ограждению отопительных приборов съемными решетками</t>
  </si>
  <si>
    <t>МБОУ СОШ №8</t>
  </si>
  <si>
    <t>3.2</t>
  </si>
  <si>
    <t>Приобретение, монтаж противопожарных сертифицированных люков</t>
  </si>
  <si>
    <t>3.3</t>
  </si>
  <si>
    <t>Приобретение, монтаж противопожарных дверей, выделение э/щитовой</t>
  </si>
  <si>
    <t>МОУ СОШ №11</t>
  </si>
  <si>
    <t>МДОУ д.сад «Теремок"</t>
  </si>
  <si>
    <t>МДОУ д.сад «Вишенка»</t>
  </si>
  <si>
    <t>МДОУ д.сад «Сибирячок»</t>
  </si>
  <si>
    <t>3.4</t>
  </si>
  <si>
    <t>Ремонтно-строительные работы по устройству эвакуационного выхода. ПСД, техническое заключение</t>
  </si>
  <si>
    <t>3.5</t>
  </si>
  <si>
    <t>Ремонтно-строительные работы по замене дверей, дверных блоков в эвакуационных (запасных) выходах. ПСД, техническое заключение</t>
  </si>
  <si>
    <t>МОУ СОШ №7</t>
  </si>
  <si>
    <t>Управление образования</t>
  </si>
  <si>
    <t>МОУ ДОД "СЮТ"</t>
  </si>
  <si>
    <t>3.8</t>
  </si>
  <si>
    <t>Ремонтно-строительные работы по установке, ремонту эвакуационных лестниц здания. ПСД, техническое заключение</t>
  </si>
  <si>
    <t>3.9</t>
  </si>
  <si>
    <t>Монтаж автоматической пожарной сигнализации</t>
  </si>
  <si>
    <t>3.10</t>
  </si>
  <si>
    <t>Монтаж эвакуационного освещения</t>
  </si>
  <si>
    <t>МДОУ д.сад «Катюша</t>
  </si>
  <si>
    <t>3.11</t>
  </si>
  <si>
    <t>3.12</t>
  </si>
  <si>
    <t>Монтаж световых оповещателей</t>
  </si>
  <si>
    <t>3.13</t>
  </si>
  <si>
    <t>Приобретение съемных решеток на отопительные приборы</t>
  </si>
  <si>
    <t>МБОУ ДОД Дом школьника</t>
  </si>
  <si>
    <t>4.3</t>
  </si>
  <si>
    <t xml:space="preserve">Ремонтно-строительные, сантехнические работы по установке умывальников, питьевых фонтанчиков. </t>
  </si>
  <si>
    <t>4.4</t>
  </si>
  <si>
    <t>МОУ СОШ №9 (софинансирование)</t>
  </si>
  <si>
    <t>МОУ СОШ №1</t>
  </si>
  <si>
    <t>МОУ СОШ №2(софинан)</t>
  </si>
  <si>
    <t>МОУ СОШ №9</t>
  </si>
  <si>
    <t>4.6</t>
  </si>
  <si>
    <t>Установка сантехнического оборудования</t>
  </si>
  <si>
    <t>4.7</t>
  </si>
  <si>
    <t>Установка 2-ух секционной ванны</t>
  </si>
  <si>
    <t>4.8</t>
  </si>
  <si>
    <t>Приобретение 2-ух секционной ванны</t>
  </si>
  <si>
    <t>МБОУ СОШ №4(  софин)</t>
  </si>
  <si>
    <t>МБОУ СОШ №7(софин)</t>
  </si>
  <si>
    <t>МБОУ СОШ № 14 (софин)</t>
  </si>
  <si>
    <t>МБДОУ д.сад «Теремок"</t>
  </si>
  <si>
    <t>МБДОУ д.сад «Калинка»</t>
  </si>
  <si>
    <t>4.10</t>
  </si>
  <si>
    <t>Аттестация рабочих мест</t>
  </si>
  <si>
    <t>5.</t>
  </si>
  <si>
    <t>Благоустройство территории</t>
  </si>
  <si>
    <t>5.1</t>
  </si>
  <si>
    <t>Ремонт ограждения, ворот. ПСД, техническое заключение</t>
  </si>
  <si>
    <t>5.2</t>
  </si>
  <si>
    <t>Ремонтно-строительные работы по восстановлению беговой дорожки стадиона</t>
  </si>
  <si>
    <t>5.3</t>
  </si>
  <si>
    <t>Ремонтно-строительные работы по восстановлению подъездных путей (замена асфальтового покрытия). ПСД, техническое заключение</t>
  </si>
  <si>
    <t>5.4</t>
  </si>
  <si>
    <t>Монтаж наружного освещения</t>
  </si>
  <si>
    <t>6.</t>
  </si>
  <si>
    <t>Антитеррористическая защищенность обучающихся</t>
  </si>
  <si>
    <t>6.1</t>
  </si>
  <si>
    <t>Приобретение и монтаж приборов видеонаблюдения</t>
  </si>
  <si>
    <t>6.2</t>
  </si>
  <si>
    <t>Обеспечение сохранности жизнедеятельности имущества и защищенности учащихся</t>
  </si>
  <si>
    <t>7.3</t>
  </si>
  <si>
    <t>Проведение круглогодичных образовательных программ (модульный принцип)</t>
  </si>
  <si>
    <t>7.1.</t>
  </si>
  <si>
    <t>11. ДЦП «Профилактика клещевого энцефалита на 2011-2013г.г.»</t>
  </si>
  <si>
    <t>всего по программам</t>
  </si>
  <si>
    <t>Проведение акции запланировано на октябрь 2012г.</t>
  </si>
  <si>
    <t>8. ДЦП "Развитие муниципальной системы дошкольного образования на 2010-2012гг."</t>
  </si>
  <si>
    <t>12. ДЦП "Безопасное материнство " на 2012-2014 годы</t>
  </si>
  <si>
    <t>Проведение встреч с ветеранами ВОВ и тружениками тыла</t>
  </si>
  <si>
    <t xml:space="preserve">Проведено 2 встречи с ветеранами  и тружениками тыла ВОВ в которых приняли участие 2ветерана, 2 труженицы тыла и 152 подростка и молодежи. </t>
  </si>
  <si>
    <t>Повеление городского конкурса "Мисс и Мистер доброволец"</t>
  </si>
  <si>
    <t>В связи с изменением формы мероприятия, от МЦ принял участие 1 специалист.</t>
  </si>
  <si>
    <t>УСЗН администрации г.Назарово</t>
  </si>
  <si>
    <t>Организация и проведение культурно-массовых и спортивных мероприятий</t>
  </si>
  <si>
    <t>Ремонт гардеробного помещения в соответствии с требованиями СанПиНа</t>
  </si>
  <si>
    <t xml:space="preserve">Устранение аварийной ситуации. Замена водопровода (ХВС, ГВС) </t>
  </si>
  <si>
    <t>Приведение учреждения в соответствие с нормами и требованиями СанПиНа. (приобретение водонагревателя)</t>
  </si>
  <si>
    <t>Приобретение, монтаж металлических, герметичных шкафов для электрощитовой</t>
  </si>
  <si>
    <t>Ремонтно-строительные работы по восстановлению сан. узлов, кабинок с дверями без запоров. ПСД, техническое заключение</t>
  </si>
  <si>
    <t>Монтаж системы видеонаблюдения</t>
  </si>
  <si>
    <t>Оплата стоимости путевок для детей в краевые и муниципальные загородные оздоровительные лагеря, негосударственные организации отдыха, оздоровления и занятости детей, зарегистрированные на территории Красноярского края (софинансирование)</t>
  </si>
  <si>
    <t>Реконструкция детского отделения под детский сад на 140 мест с овощехранилищем по адресу г.Назарово, ул. 30 лет ВЛКСМ, 63а, кап. ремонт помещений под размещение групповой ячейки на 15 мест в д/саду "Солнышко), кап. ремонт помещений под размещение групповой ячейки на 20 мест в д/с "Колосок" (софинансирование)</t>
  </si>
  <si>
    <t>Приобретение технологического оборудования, холодильников для образовательных учреждений</t>
  </si>
  <si>
    <t>Стул детский на регул. ножках (30 шт.), Стол 2-х местный регулир. (6 шт.)</t>
  </si>
  <si>
    <t>приобретены комплекты постельного белья (80 шт.)</t>
  </si>
  <si>
    <t>приобретены комплекты постельного белья (145 шт.)</t>
  </si>
  <si>
    <t>Трудоустроено 184 подростка, и  18 специалистов</t>
  </si>
  <si>
    <t>Приобретены аптечки, перчатки, трудовые книжки</t>
  </si>
  <si>
    <t>Привлечено к воспитательным мероприятия 184 подростка и 18 специалистов</t>
  </si>
  <si>
    <t>Приобретение атрибутики(флаг, вымпел, значки, баннер, и др.); формы (футболка, бейсболка, бандана, шевроны и др.)</t>
  </si>
  <si>
    <t>Приобретены флажки, значки, футболки, бейсболки, открытки.</t>
  </si>
  <si>
    <t xml:space="preserve"> принял участие 1 специалист.</t>
  </si>
  <si>
    <t>Анализ реализации городских целевых программ на территории города Назарово  по итогам 9 месяцев 2012 года.</t>
  </si>
  <si>
    <t>ВСЕГО МБ</t>
  </si>
  <si>
    <t>ВСЕГО КБ</t>
  </si>
  <si>
    <t>Капитальный ремонт бассейна</t>
  </si>
  <si>
    <t>Краеввой бюджет</t>
  </si>
  <si>
    <t xml:space="preserve">городская центральная библиотека:
подготовка ПСД
</t>
  </si>
  <si>
    <t>6</t>
  </si>
  <si>
    <t>8</t>
  </si>
  <si>
    <t>Оборудование светофорных объектов звуковым сопровождением и индикацией:ул.Карла Маркса-ул.Арбузова</t>
  </si>
  <si>
    <t>Оборудование светофорных объектов звуковым сопровождением и индикацией:ул.Карла Маркса-ул.30 лет ВЛКСМ</t>
  </si>
  <si>
    <t>Устройство спусков на пере-крестки: ул.Чехова-ул.30 лет ВЛКСМ, ул.Чехова-ул.Арбузо-ва; ул.Арбузова-ул.К.Маркса</t>
  </si>
  <si>
    <t>Проведение городской спартакиады среди инвалидов</t>
  </si>
  <si>
    <t xml:space="preserve">Проведение мероприятий социокультурной реабилитации </t>
  </si>
  <si>
    <t>Оснащение орг.техникой, программным обеспечением</t>
  </si>
  <si>
    <t>Оснащение библиотечной мебелью</t>
  </si>
  <si>
    <t xml:space="preserve">Обучение кадров специализированным программам </t>
  </si>
  <si>
    <t xml:space="preserve">Обеспечение женской консультации внутриматочными контрацептивами для социально незащищенных женщин и оральными контрацептивами для девочек-подростков </t>
  </si>
  <si>
    <t>Краевой бюджет</t>
  </si>
  <si>
    <t>Ремонтно-строительные работы СОШ №2</t>
  </si>
  <si>
    <t>Реконструкция детского отделения под детский сад на 140 мест с овощехранилищем  по адресу: г.Назарово, ул. 30 лет ВЛКСМ, №63 «А»</t>
  </si>
  <si>
    <t>Реконструкция детского отделения под детский сад на 140 мест с овощехранилищем  по адресу: г.Назарово, ул. 30 лет ВЛКСМ, №63 «А»: приобретение мебели и оборудования</t>
  </si>
  <si>
    <t>Капитальный ремонт помещений под размещение групповой ячейки на 20 мест  в МБДОУ д/с  Сибирячок»</t>
  </si>
  <si>
    <t>Капитальный ремонт помещений под размещение групповой ячейки на 20 мест  в МБДОУ д/с «Сибирячок» (Приобретение мебели)</t>
  </si>
  <si>
    <t>акарицидная обработка мест массового отдыха населения: Березовая роща, территория филиала Назаровской ГРЭС, мемориально-парковая зона</t>
  </si>
  <si>
    <t xml:space="preserve">Оказание единовременной адресной материальной помощи (в денежном выражении и в вещевом) семьям, находящимся в социально – опасном положении </t>
  </si>
  <si>
    <t xml:space="preserve">Содействие и организация  летнего отдыха и оздоровления детей, находящихся в социально – опасном положении, предоставление путёвок  в летние загородные лагеря </t>
  </si>
  <si>
    <r>
      <t xml:space="preserve">3. ДЦП «Совершенствование музейного дела в городе Назарово на 2012-2014 гг.»    </t>
    </r>
    <r>
      <rPr>
        <b/>
        <sz val="10"/>
        <rFont val="Courier New"/>
        <family val="3"/>
        <charset val="204"/>
      </rPr>
      <t xml:space="preserve"> 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</si>
</sst>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00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2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Courier New"/>
      <family val="3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9" fillId="0" borderId="0"/>
    <xf numFmtId="0" fontId="10" fillId="0" borderId="0"/>
  </cellStyleXfs>
  <cellXfs count="194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/>
    </xf>
    <xf numFmtId="0" fontId="2" fillId="0" borderId="0" xfId="2" applyFont="1" applyFill="1"/>
    <xf numFmtId="165" fontId="2" fillId="0" borderId="0" xfId="2" applyNumberFormat="1" applyFont="1" applyFill="1"/>
    <xf numFmtId="0" fontId="2" fillId="0" borderId="1" xfId="2" applyFont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vertical="center"/>
    </xf>
    <xf numFmtId="1" fontId="2" fillId="0" borderId="1" xfId="2" applyNumberFormat="1" applyFont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165" fontId="5" fillId="3" borderId="1" xfId="2" applyNumberFormat="1" applyFont="1" applyFill="1" applyBorder="1" applyAlignment="1">
      <alignment horizontal="center" vertical="center"/>
    </xf>
    <xf numFmtId="1" fontId="5" fillId="3" borderId="1" xfId="2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3" fillId="0" borderId="0" xfId="2" applyFont="1"/>
    <xf numFmtId="0" fontId="2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vertical="center"/>
    </xf>
    <xf numFmtId="164" fontId="5" fillId="5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1" xfId="0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center" vertical="center"/>
    </xf>
    <xf numFmtId="165" fontId="2" fillId="2" borderId="1" xfId="2" applyNumberFormat="1" applyFont="1" applyFill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0" fontId="2" fillId="0" borderId="1" xfId="0" applyFont="1" applyFill="1" applyBorder="1"/>
    <xf numFmtId="164" fontId="2" fillId="0" borderId="1" xfId="2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/>
    </xf>
    <xf numFmtId="1" fontId="2" fillId="3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/>
    </xf>
    <xf numFmtId="0" fontId="2" fillId="5" borderId="0" xfId="0" applyFont="1" applyFill="1"/>
    <xf numFmtId="0" fontId="7" fillId="4" borderId="1" xfId="1" applyFont="1" applyFill="1" applyBorder="1" applyAlignment="1">
      <alignment vertical="center"/>
    </xf>
    <xf numFmtId="0" fontId="7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vertical="center"/>
    </xf>
    <xf numFmtId="0" fontId="5" fillId="4" borderId="1" xfId="1" applyFont="1" applyFill="1" applyBorder="1" applyAlignment="1">
      <alignment vertical="center"/>
    </xf>
    <xf numFmtId="0" fontId="2" fillId="0" borderId="0" xfId="1" applyFont="1"/>
    <xf numFmtId="1" fontId="5" fillId="5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5" fillId="3" borderId="0" xfId="1" applyFont="1" applyFill="1"/>
    <xf numFmtId="49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14" fillId="0" borderId="0" xfId="1" applyFont="1"/>
    <xf numFmtId="0" fontId="2" fillId="0" borderId="1" xfId="1" applyFont="1" applyBorder="1" applyAlignment="1">
      <alignment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top" wrapText="1"/>
    </xf>
    <xf numFmtId="164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5" fillId="0" borderId="0" xfId="1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7" fillId="0" borderId="1" xfId="0" applyFont="1" applyBorder="1"/>
    <xf numFmtId="49" fontId="2" fillId="0" borderId="5" xfId="1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4" fillId="0" borderId="0" xfId="1" applyFont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5" fillId="5" borderId="0" xfId="1" applyFont="1" applyFill="1"/>
    <xf numFmtId="1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5" borderId="0" xfId="1" applyFont="1" applyFill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2" fillId="3" borderId="0" xfId="1" applyFont="1" applyFill="1"/>
    <xf numFmtId="0" fontId="2" fillId="0" borderId="1" xfId="0" applyFont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center" wrapText="1"/>
    </xf>
    <xf numFmtId="0" fontId="5" fillId="5" borderId="1" xfId="1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9" fillId="5" borderId="1" xfId="0" applyFont="1" applyFill="1" applyBorder="1" applyAlignment="1">
      <alignment vertical="center"/>
    </xf>
    <xf numFmtId="0" fontId="2" fillId="5" borderId="1" xfId="1" applyFont="1" applyFill="1" applyBorder="1"/>
    <xf numFmtId="0" fontId="5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/>
    </xf>
    <xf numFmtId="0" fontId="20" fillId="5" borderId="1" xfId="0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/>
    </xf>
    <xf numFmtId="1" fontId="5" fillId="5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1" xfId="1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1" fontId="5" fillId="6" borderId="1" xfId="0" applyNumberFormat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/>
    </xf>
    <xf numFmtId="0" fontId="2" fillId="6" borderId="0" xfId="1" applyFont="1" applyFill="1"/>
    <xf numFmtId="0" fontId="7" fillId="6" borderId="1" xfId="0" applyFont="1" applyFill="1" applyBorder="1" applyAlignment="1">
      <alignment horizontal="center" vertical="top" wrapText="1"/>
    </xf>
    <xf numFmtId="0" fontId="7" fillId="6" borderId="1" xfId="1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/>
    </xf>
    <xf numFmtId="0" fontId="8" fillId="6" borderId="0" xfId="1" applyFont="1" applyFill="1"/>
    <xf numFmtId="0" fontId="2" fillId="0" borderId="0" xfId="1" applyFont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</cellXfs>
  <cellStyles count="5">
    <cellStyle name="Обычный" xfId="0" builtinId="0"/>
    <cellStyle name="Обычный 2" xfId="2"/>
    <cellStyle name="Обычный 3" xfId="1"/>
    <cellStyle name="Обычный 4" xfId="3"/>
    <cellStyle name="Обычный 5" xfId="4"/>
  </cellStyles>
  <dxfs count="0"/>
  <tableStyles count="0" defaultTableStyle="TableStyleMedium9" defaultPivotStyle="PivotStyleLight16"/>
  <colors>
    <mruColors>
      <color rgb="FFCE7CFC"/>
      <color rgb="FFF0D6FE"/>
      <color rgb="FFCC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outlinePr summaryBelow="0"/>
  </sheetPr>
  <dimension ref="A1:M453"/>
  <sheetViews>
    <sheetView tabSelected="1" view="pageBreakPreview" zoomScaleSheetLayoutView="100" workbookViewId="0">
      <pane xSplit="2" ySplit="4" topLeftCell="C5" activePane="bottomRight" state="frozen"/>
      <selection activeCell="D20" sqref="D20"/>
      <selection pane="topRight" activeCell="D20" sqref="D20"/>
      <selection pane="bottomLeft" activeCell="D20" sqref="D20"/>
      <selection pane="bottomRight" activeCell="E54" sqref="E54"/>
    </sheetView>
  </sheetViews>
  <sheetFormatPr defaultRowHeight="12.75" outlineLevelRow="3"/>
  <cols>
    <col min="1" max="1" width="4.5703125" style="173" customWidth="1"/>
    <col min="2" max="2" width="31" style="81" customWidth="1"/>
    <col min="3" max="3" width="15.7109375" style="174" customWidth="1"/>
    <col min="4" max="4" width="7.85546875" style="174" hidden="1" customWidth="1"/>
    <col min="5" max="5" width="9" style="173" customWidth="1"/>
    <col min="6" max="6" width="6.140625" style="173" customWidth="1"/>
    <col min="7" max="7" width="6.5703125" style="173" customWidth="1"/>
    <col min="8" max="8" width="7.42578125" style="173" customWidth="1"/>
    <col min="9" max="9" width="6.140625" style="173" customWidth="1"/>
    <col min="10" max="10" width="7.28515625" style="173" customWidth="1"/>
    <col min="11" max="11" width="40.7109375" style="174" customWidth="1"/>
    <col min="12" max="16384" width="9.140625" style="81"/>
  </cols>
  <sheetData>
    <row r="1" spans="1:11" ht="36" customHeight="1">
      <c r="A1" s="175" t="s">
        <v>509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ht="56.25" customHeight="1">
      <c r="A2" s="183" t="s">
        <v>0</v>
      </c>
      <c r="B2" s="184" t="s">
        <v>1</v>
      </c>
      <c r="C2" s="185" t="s">
        <v>2</v>
      </c>
      <c r="D2" s="183" t="s">
        <v>3</v>
      </c>
      <c r="E2" s="183"/>
      <c r="F2" s="186" t="s">
        <v>4</v>
      </c>
      <c r="G2" s="183" t="s">
        <v>5</v>
      </c>
      <c r="H2" s="183"/>
      <c r="I2" s="183"/>
      <c r="J2" s="187" t="s">
        <v>6</v>
      </c>
      <c r="K2" s="185" t="s">
        <v>7</v>
      </c>
    </row>
    <row r="3" spans="1:11" ht="76.5">
      <c r="A3" s="183"/>
      <c r="B3" s="184"/>
      <c r="C3" s="185"/>
      <c r="D3" s="65" t="s">
        <v>8</v>
      </c>
      <c r="E3" s="1" t="s">
        <v>9</v>
      </c>
      <c r="F3" s="186"/>
      <c r="G3" s="1" t="s">
        <v>10</v>
      </c>
      <c r="H3" s="65" t="s">
        <v>11</v>
      </c>
      <c r="I3" s="1" t="s">
        <v>12</v>
      </c>
      <c r="J3" s="187"/>
      <c r="K3" s="185"/>
    </row>
    <row r="4" spans="1:11" ht="15.75" collapsed="1">
      <c r="A4" s="77" t="s">
        <v>280</v>
      </c>
      <c r="B4" s="77"/>
      <c r="C4" s="77"/>
      <c r="D4" s="78"/>
      <c r="E4" s="77"/>
      <c r="F4" s="77"/>
      <c r="G4" s="77"/>
      <c r="H4" s="77"/>
      <c r="I4" s="79"/>
      <c r="J4" s="80"/>
      <c r="K4" s="77"/>
    </row>
    <row r="5" spans="1:11" ht="51" hidden="1" outlineLevel="2">
      <c r="A5" s="1">
        <v>1</v>
      </c>
      <c r="B5" s="84" t="s">
        <v>13</v>
      </c>
      <c r="C5" s="65" t="s">
        <v>14</v>
      </c>
      <c r="D5" s="65">
        <v>30</v>
      </c>
      <c r="E5" s="1">
        <v>10</v>
      </c>
      <c r="F5" s="66"/>
      <c r="G5" s="1"/>
      <c r="H5" s="1"/>
      <c r="I5" s="1"/>
      <c r="J5" s="64"/>
      <c r="K5" s="65" t="s">
        <v>15</v>
      </c>
    </row>
    <row r="6" spans="1:11" ht="51" hidden="1" outlineLevel="2">
      <c r="A6" s="1">
        <v>2</v>
      </c>
      <c r="B6" s="2" t="s">
        <v>16</v>
      </c>
      <c r="C6" s="65" t="s">
        <v>14</v>
      </c>
      <c r="D6" s="65">
        <v>36</v>
      </c>
      <c r="E6" s="1">
        <v>9</v>
      </c>
      <c r="F6" s="1"/>
      <c r="G6" s="1"/>
      <c r="H6" s="1"/>
      <c r="I6" s="1"/>
      <c r="J6" s="1"/>
      <c r="K6" s="65"/>
    </row>
    <row r="7" spans="1:11" ht="82.5" hidden="1" customHeight="1" outlineLevel="2">
      <c r="A7" s="1">
        <v>3</v>
      </c>
      <c r="B7" s="2" t="s">
        <v>17</v>
      </c>
      <c r="C7" s="65" t="s">
        <v>14</v>
      </c>
      <c r="D7" s="65">
        <v>18</v>
      </c>
      <c r="E7" s="1">
        <v>5</v>
      </c>
      <c r="F7" s="1"/>
      <c r="G7" s="1"/>
      <c r="H7" s="1"/>
      <c r="I7" s="1"/>
      <c r="J7" s="1"/>
      <c r="K7" s="65" t="s">
        <v>508</v>
      </c>
    </row>
    <row r="8" spans="1:11" ht="127.5" hidden="1" outlineLevel="2">
      <c r="A8" s="1">
        <v>4</v>
      </c>
      <c r="B8" s="84" t="s">
        <v>18</v>
      </c>
      <c r="C8" s="65" t="s">
        <v>14</v>
      </c>
      <c r="D8" s="65">
        <v>5</v>
      </c>
      <c r="E8" s="1">
        <v>1</v>
      </c>
      <c r="F8" s="1"/>
      <c r="G8" s="1">
        <v>1</v>
      </c>
      <c r="H8" s="1">
        <v>1</v>
      </c>
      <c r="I8" s="1">
        <f>H8/E8*100</f>
        <v>100</v>
      </c>
      <c r="J8" s="1"/>
      <c r="K8" s="65" t="s">
        <v>19</v>
      </c>
    </row>
    <row r="9" spans="1:11" ht="76.5" hidden="1" outlineLevel="2">
      <c r="A9" s="1">
        <v>5</v>
      </c>
      <c r="B9" s="85" t="s">
        <v>20</v>
      </c>
      <c r="C9" s="65" t="s">
        <v>14</v>
      </c>
      <c r="D9" s="65">
        <v>9</v>
      </c>
      <c r="E9" s="1">
        <v>2</v>
      </c>
      <c r="F9" s="1"/>
      <c r="G9" s="1">
        <v>0.65</v>
      </c>
      <c r="H9" s="1">
        <v>0.65</v>
      </c>
      <c r="I9" s="1">
        <f t="shared" ref="I9:I40" si="0">H9/E9*100</f>
        <v>32.5</v>
      </c>
      <c r="J9" s="1"/>
      <c r="K9" s="65" t="s">
        <v>21</v>
      </c>
    </row>
    <row r="10" spans="1:11" ht="51" hidden="1" outlineLevel="2">
      <c r="A10" s="1">
        <v>6</v>
      </c>
      <c r="B10" s="85" t="s">
        <v>22</v>
      </c>
      <c r="C10" s="65" t="s">
        <v>14</v>
      </c>
      <c r="D10" s="65">
        <v>14</v>
      </c>
      <c r="E10" s="1">
        <v>5</v>
      </c>
      <c r="F10" s="1"/>
      <c r="G10" s="1">
        <v>3.85</v>
      </c>
      <c r="H10" s="1">
        <v>3.85</v>
      </c>
      <c r="I10" s="1">
        <f t="shared" si="0"/>
        <v>77</v>
      </c>
      <c r="J10" s="1"/>
      <c r="K10" s="65" t="s">
        <v>23</v>
      </c>
    </row>
    <row r="11" spans="1:11" ht="76.5" hidden="1" outlineLevel="2">
      <c r="A11" s="1">
        <v>7</v>
      </c>
      <c r="B11" s="85" t="s">
        <v>24</v>
      </c>
      <c r="C11" s="65" t="s">
        <v>14</v>
      </c>
      <c r="D11" s="65">
        <v>10</v>
      </c>
      <c r="E11" s="1">
        <v>3</v>
      </c>
      <c r="F11" s="1"/>
      <c r="G11" s="1">
        <v>3</v>
      </c>
      <c r="H11" s="1">
        <v>3</v>
      </c>
      <c r="I11" s="1">
        <f t="shared" si="0"/>
        <v>100</v>
      </c>
      <c r="J11" s="1"/>
      <c r="K11" s="65" t="s">
        <v>25</v>
      </c>
    </row>
    <row r="12" spans="1:11" ht="51" hidden="1" outlineLevel="2">
      <c r="A12" s="1">
        <v>8</v>
      </c>
      <c r="B12" s="85" t="s">
        <v>485</v>
      </c>
      <c r="C12" s="65" t="s">
        <v>14</v>
      </c>
      <c r="D12" s="65">
        <v>4.5</v>
      </c>
      <c r="E12" s="1">
        <v>1.5</v>
      </c>
      <c r="F12" s="1"/>
      <c r="G12" s="1">
        <v>1.5</v>
      </c>
      <c r="H12" s="1">
        <v>1.5</v>
      </c>
      <c r="I12" s="1">
        <f t="shared" si="0"/>
        <v>100</v>
      </c>
      <c r="J12" s="1"/>
      <c r="K12" s="65" t="s">
        <v>486</v>
      </c>
    </row>
    <row r="13" spans="1:11" ht="63.75" hidden="1" outlineLevel="2">
      <c r="A13" s="1">
        <v>9</v>
      </c>
      <c r="B13" s="85" t="s">
        <v>26</v>
      </c>
      <c r="C13" s="65" t="s">
        <v>14</v>
      </c>
      <c r="D13" s="65">
        <v>9</v>
      </c>
      <c r="E13" s="1">
        <v>3</v>
      </c>
      <c r="F13" s="1"/>
      <c r="G13" s="1">
        <v>2.5</v>
      </c>
      <c r="H13" s="1">
        <v>2.5</v>
      </c>
      <c r="I13" s="86">
        <f t="shared" si="0"/>
        <v>83.333333333333343</v>
      </c>
      <c r="J13" s="86"/>
      <c r="K13" s="65" t="s">
        <v>27</v>
      </c>
    </row>
    <row r="14" spans="1:11" ht="25.5" hidden="1" outlineLevel="2">
      <c r="A14" s="1">
        <v>10</v>
      </c>
      <c r="B14" s="85" t="s">
        <v>28</v>
      </c>
      <c r="C14" s="65" t="s">
        <v>14</v>
      </c>
      <c r="D14" s="65">
        <v>9</v>
      </c>
      <c r="E14" s="1">
        <v>3</v>
      </c>
      <c r="F14" s="1"/>
      <c r="G14" s="1"/>
      <c r="H14" s="1"/>
      <c r="I14" s="1"/>
      <c r="J14" s="1"/>
      <c r="K14" s="87"/>
    </row>
    <row r="15" spans="1:11" ht="51" hidden="1" outlineLevel="2">
      <c r="A15" s="1">
        <v>11</v>
      </c>
      <c r="B15" s="85" t="s">
        <v>29</v>
      </c>
      <c r="C15" s="65" t="s">
        <v>14</v>
      </c>
      <c r="D15" s="65">
        <v>5.5</v>
      </c>
      <c r="E15" s="1">
        <v>1.5</v>
      </c>
      <c r="F15" s="1"/>
      <c r="G15" s="1">
        <v>1.5</v>
      </c>
      <c r="H15" s="1">
        <v>1.5</v>
      </c>
      <c r="I15" s="1">
        <f t="shared" si="0"/>
        <v>100</v>
      </c>
      <c r="J15" s="1"/>
      <c r="K15" s="65" t="s">
        <v>30</v>
      </c>
    </row>
    <row r="16" spans="1:11" ht="38.25" hidden="1" outlineLevel="2">
      <c r="A16" s="1">
        <v>12</v>
      </c>
      <c r="B16" s="85" t="s">
        <v>31</v>
      </c>
      <c r="C16" s="65" t="s">
        <v>14</v>
      </c>
      <c r="D16" s="65">
        <v>13</v>
      </c>
      <c r="E16" s="1">
        <v>4</v>
      </c>
      <c r="F16" s="1"/>
      <c r="G16" s="1">
        <v>4</v>
      </c>
      <c r="H16" s="1">
        <v>4</v>
      </c>
      <c r="I16" s="1">
        <f t="shared" si="0"/>
        <v>100</v>
      </c>
      <c r="J16" s="1"/>
      <c r="K16" s="65" t="s">
        <v>32</v>
      </c>
    </row>
    <row r="17" spans="1:11" ht="63.75" hidden="1" outlineLevel="2">
      <c r="A17" s="1">
        <v>13</v>
      </c>
      <c r="B17" s="85" t="s">
        <v>33</v>
      </c>
      <c r="C17" s="65" t="s">
        <v>14</v>
      </c>
      <c r="D17" s="65">
        <v>11</v>
      </c>
      <c r="E17" s="1">
        <v>3</v>
      </c>
      <c r="F17" s="1"/>
      <c r="G17" s="1">
        <v>3</v>
      </c>
      <c r="H17" s="1">
        <v>3</v>
      </c>
      <c r="I17" s="1">
        <f t="shared" si="0"/>
        <v>100</v>
      </c>
      <c r="J17" s="1"/>
      <c r="K17" s="65" t="s">
        <v>34</v>
      </c>
    </row>
    <row r="18" spans="1:11" ht="38.25" hidden="1" outlineLevel="2">
      <c r="A18" s="1">
        <v>14</v>
      </c>
      <c r="B18" s="85" t="s">
        <v>487</v>
      </c>
      <c r="C18" s="65" t="s">
        <v>14</v>
      </c>
      <c r="D18" s="65">
        <v>16</v>
      </c>
      <c r="E18" s="1">
        <v>5</v>
      </c>
      <c r="F18" s="1"/>
      <c r="G18" s="1">
        <v>5</v>
      </c>
      <c r="H18" s="1">
        <v>5</v>
      </c>
      <c r="I18" s="1">
        <f t="shared" si="0"/>
        <v>100</v>
      </c>
      <c r="J18" s="1"/>
      <c r="K18" s="65" t="s">
        <v>35</v>
      </c>
    </row>
    <row r="19" spans="1:11" ht="25.5" hidden="1" outlineLevel="2">
      <c r="A19" s="1">
        <v>15</v>
      </c>
      <c r="B19" s="85" t="s">
        <v>36</v>
      </c>
      <c r="C19" s="65" t="s">
        <v>14</v>
      </c>
      <c r="D19" s="3">
        <v>17</v>
      </c>
      <c r="E19" s="1">
        <v>5</v>
      </c>
      <c r="F19" s="1"/>
      <c r="G19" s="1"/>
      <c r="H19" s="1"/>
      <c r="I19" s="1"/>
      <c r="J19" s="1"/>
      <c r="K19" s="65" t="s">
        <v>488</v>
      </c>
    </row>
    <row r="20" spans="1:11" ht="63.75" hidden="1" outlineLevel="2">
      <c r="A20" s="1">
        <v>16</v>
      </c>
      <c r="B20" s="85" t="s">
        <v>37</v>
      </c>
      <c r="C20" s="65" t="s">
        <v>14</v>
      </c>
      <c r="D20" s="3">
        <v>15</v>
      </c>
      <c r="E20" s="1">
        <v>5</v>
      </c>
      <c r="F20" s="1"/>
      <c r="G20" s="1">
        <v>5</v>
      </c>
      <c r="H20" s="1">
        <v>5</v>
      </c>
      <c r="I20" s="1">
        <f t="shared" si="0"/>
        <v>100</v>
      </c>
      <c r="J20" s="1"/>
      <c r="K20" s="65" t="s">
        <v>38</v>
      </c>
    </row>
    <row r="21" spans="1:11" ht="63.75" hidden="1" outlineLevel="2">
      <c r="A21" s="1">
        <v>17</v>
      </c>
      <c r="B21" s="85" t="s">
        <v>39</v>
      </c>
      <c r="C21" s="65" t="s">
        <v>14</v>
      </c>
      <c r="D21" s="3">
        <v>10</v>
      </c>
      <c r="E21" s="1">
        <v>3</v>
      </c>
      <c r="F21" s="1"/>
      <c r="G21" s="1">
        <v>2</v>
      </c>
      <c r="H21" s="1">
        <v>2</v>
      </c>
      <c r="I21" s="86">
        <f t="shared" si="0"/>
        <v>66.666666666666657</v>
      </c>
      <c r="J21" s="86"/>
      <c r="K21" s="65" t="s">
        <v>40</v>
      </c>
    </row>
    <row r="22" spans="1:11" ht="63.75" hidden="1" outlineLevel="2">
      <c r="A22" s="1">
        <v>18</v>
      </c>
      <c r="B22" s="85" t="s">
        <v>41</v>
      </c>
      <c r="C22" s="65" t="s">
        <v>14</v>
      </c>
      <c r="D22" s="3">
        <v>9</v>
      </c>
      <c r="E22" s="1">
        <v>3</v>
      </c>
      <c r="F22" s="1"/>
      <c r="G22" s="1">
        <v>1.5</v>
      </c>
      <c r="H22" s="1">
        <v>1.5</v>
      </c>
      <c r="I22" s="1">
        <f t="shared" si="0"/>
        <v>50</v>
      </c>
      <c r="J22" s="1"/>
      <c r="K22" s="65" t="s">
        <v>42</v>
      </c>
    </row>
    <row r="23" spans="1:11" ht="38.25" hidden="1" outlineLevel="2">
      <c r="A23" s="1">
        <v>19</v>
      </c>
      <c r="B23" s="85" t="s">
        <v>43</v>
      </c>
      <c r="C23" s="65" t="s">
        <v>14</v>
      </c>
      <c r="D23" s="3">
        <v>12</v>
      </c>
      <c r="E23" s="1">
        <v>3</v>
      </c>
      <c r="F23" s="1"/>
      <c r="G23" s="1"/>
      <c r="H23" s="1"/>
      <c r="I23" s="1"/>
      <c r="J23" s="1"/>
      <c r="K23" s="87"/>
    </row>
    <row r="24" spans="1:11" ht="102" hidden="1" outlineLevel="2">
      <c r="A24" s="1">
        <v>20</v>
      </c>
      <c r="B24" s="85" t="s">
        <v>44</v>
      </c>
      <c r="C24" s="65" t="s">
        <v>14</v>
      </c>
      <c r="D24" s="65">
        <v>60</v>
      </c>
      <c r="E24" s="1">
        <v>20</v>
      </c>
      <c r="F24" s="1"/>
      <c r="G24" s="1">
        <v>16.100000000000001</v>
      </c>
      <c r="H24" s="1">
        <v>16.100000000000001</v>
      </c>
      <c r="I24" s="1">
        <f t="shared" si="0"/>
        <v>80.5</v>
      </c>
      <c r="J24" s="1"/>
      <c r="K24" s="65" t="s">
        <v>45</v>
      </c>
    </row>
    <row r="25" spans="1:11" ht="76.5" hidden="1" outlineLevel="2">
      <c r="A25" s="1">
        <v>21</v>
      </c>
      <c r="B25" s="85" t="s">
        <v>46</v>
      </c>
      <c r="C25" s="65" t="s">
        <v>14</v>
      </c>
      <c r="D25" s="65">
        <v>32</v>
      </c>
      <c r="E25" s="1">
        <v>10</v>
      </c>
      <c r="F25" s="1"/>
      <c r="G25" s="1">
        <v>10</v>
      </c>
      <c r="H25" s="1">
        <v>10</v>
      </c>
      <c r="I25" s="1">
        <f t="shared" si="0"/>
        <v>100</v>
      </c>
      <c r="J25" s="1"/>
      <c r="K25" s="65" t="s">
        <v>47</v>
      </c>
    </row>
    <row r="26" spans="1:11" ht="63.75" hidden="1" outlineLevel="2">
      <c r="A26" s="1">
        <v>22</v>
      </c>
      <c r="B26" s="85" t="s">
        <v>48</v>
      </c>
      <c r="C26" s="65" t="s">
        <v>14</v>
      </c>
      <c r="D26" s="65">
        <v>60</v>
      </c>
      <c r="E26" s="1">
        <v>20</v>
      </c>
      <c r="F26" s="1"/>
      <c r="G26" s="1">
        <v>5</v>
      </c>
      <c r="H26" s="1">
        <v>5</v>
      </c>
      <c r="I26" s="1">
        <f t="shared" si="0"/>
        <v>25</v>
      </c>
      <c r="J26" s="1"/>
      <c r="K26" s="65" t="s">
        <v>49</v>
      </c>
    </row>
    <row r="27" spans="1:11" s="92" customFormat="1" hidden="1" outlineLevel="1">
      <c r="A27" s="88"/>
      <c r="B27" s="89" t="s">
        <v>50</v>
      </c>
      <c r="C27" s="90"/>
      <c r="D27" s="90">
        <f>SUM(D5:D26)</f>
        <v>405</v>
      </c>
      <c r="E27" s="88">
        <f>SUM(E5:E26)</f>
        <v>125</v>
      </c>
      <c r="F27" s="88"/>
      <c r="G27" s="88">
        <f>SUM(G5:G26)</f>
        <v>65.599999999999994</v>
      </c>
      <c r="H27" s="88">
        <f>SUM(H5:H26)</f>
        <v>65.599999999999994</v>
      </c>
      <c r="I27" s="91">
        <f>H27/E27*100</f>
        <v>52.47999999999999</v>
      </c>
      <c r="J27" s="88"/>
      <c r="K27" s="90"/>
    </row>
    <row r="28" spans="1:11" s="95" customFormat="1" ht="63.75" hidden="1" outlineLevel="2">
      <c r="A28" s="93">
        <v>1</v>
      </c>
      <c r="B28" s="85" t="s">
        <v>51</v>
      </c>
      <c r="C28" s="65" t="s">
        <v>52</v>
      </c>
      <c r="D28" s="3">
        <v>14.09</v>
      </c>
      <c r="E28" s="1">
        <v>4.1150000000000002</v>
      </c>
      <c r="F28" s="1"/>
      <c r="G28" s="1">
        <v>3</v>
      </c>
      <c r="H28" s="1">
        <v>3</v>
      </c>
      <c r="I28" s="94">
        <f t="shared" si="0"/>
        <v>72.904009720534617</v>
      </c>
      <c r="J28" s="94"/>
      <c r="K28" s="65" t="s">
        <v>53</v>
      </c>
    </row>
    <row r="29" spans="1:11" s="95" customFormat="1" ht="51" hidden="1" outlineLevel="2">
      <c r="A29" s="93">
        <v>2</v>
      </c>
      <c r="B29" s="85" t="s">
        <v>54</v>
      </c>
      <c r="C29" s="65" t="s">
        <v>52</v>
      </c>
      <c r="D29" s="3">
        <v>1.99</v>
      </c>
      <c r="E29" s="1">
        <v>1.9900000000000002</v>
      </c>
      <c r="F29" s="1"/>
      <c r="G29" s="1">
        <v>1.9900000000000002</v>
      </c>
      <c r="H29" s="1">
        <v>1.9900000000000002</v>
      </c>
      <c r="I29" s="94">
        <f t="shared" si="0"/>
        <v>100</v>
      </c>
      <c r="J29" s="94"/>
      <c r="K29" s="65" t="s">
        <v>55</v>
      </c>
    </row>
    <row r="30" spans="1:11" s="95" customFormat="1" ht="102" hidden="1" outlineLevel="2">
      <c r="A30" s="93">
        <v>3</v>
      </c>
      <c r="B30" s="85" t="s">
        <v>56</v>
      </c>
      <c r="C30" s="65" t="s">
        <v>52</v>
      </c>
      <c r="D30" s="3">
        <v>17.579999999999998</v>
      </c>
      <c r="E30" s="1">
        <v>4.8600000000000003</v>
      </c>
      <c r="F30" s="1"/>
      <c r="G30" s="1">
        <v>3</v>
      </c>
      <c r="H30" s="1">
        <v>3</v>
      </c>
      <c r="I30" s="94">
        <f t="shared" si="0"/>
        <v>61.728395061728392</v>
      </c>
      <c r="J30" s="94"/>
      <c r="K30" s="65" t="s">
        <v>57</v>
      </c>
    </row>
    <row r="31" spans="1:11" s="95" customFormat="1" ht="89.25" hidden="1" outlineLevel="2">
      <c r="A31" s="93">
        <v>4</v>
      </c>
      <c r="B31" s="85" t="s">
        <v>58</v>
      </c>
      <c r="C31" s="65" t="s">
        <v>52</v>
      </c>
      <c r="D31" s="3">
        <v>7.6</v>
      </c>
      <c r="E31" s="1">
        <v>5.65</v>
      </c>
      <c r="F31" s="1"/>
      <c r="G31" s="1">
        <v>3</v>
      </c>
      <c r="H31" s="1">
        <v>3</v>
      </c>
      <c r="I31" s="94">
        <f t="shared" si="0"/>
        <v>53.097345132743357</v>
      </c>
      <c r="J31" s="94"/>
      <c r="K31" s="65" t="s">
        <v>59</v>
      </c>
    </row>
    <row r="32" spans="1:11" s="95" customFormat="1" ht="102" hidden="1" outlineLevel="2">
      <c r="A32" s="93">
        <v>5</v>
      </c>
      <c r="B32" s="85" t="s">
        <v>60</v>
      </c>
      <c r="C32" s="65" t="s">
        <v>61</v>
      </c>
      <c r="D32" s="65">
        <v>11.385</v>
      </c>
      <c r="E32" s="1">
        <v>3.32</v>
      </c>
      <c r="F32" s="1"/>
      <c r="G32" s="1">
        <v>3.32</v>
      </c>
      <c r="H32" s="1">
        <v>3.32</v>
      </c>
      <c r="I32" s="94">
        <f t="shared" si="0"/>
        <v>100</v>
      </c>
      <c r="J32" s="94"/>
      <c r="K32" s="65" t="s">
        <v>62</v>
      </c>
    </row>
    <row r="33" spans="1:13" s="95" customFormat="1" ht="76.5" hidden="1" outlineLevel="2">
      <c r="A33" s="93">
        <v>6</v>
      </c>
      <c r="B33" s="85" t="s">
        <v>63</v>
      </c>
      <c r="C33" s="65" t="s">
        <v>61</v>
      </c>
      <c r="D33" s="65">
        <v>11.661000000000001</v>
      </c>
      <c r="E33" s="1">
        <v>3.266</v>
      </c>
      <c r="F33" s="1"/>
      <c r="G33" s="1">
        <v>3.266</v>
      </c>
      <c r="H33" s="1">
        <v>3.266</v>
      </c>
      <c r="I33" s="94">
        <f t="shared" si="0"/>
        <v>100</v>
      </c>
      <c r="J33" s="94"/>
      <c r="K33" s="65" t="s">
        <v>64</v>
      </c>
    </row>
    <row r="34" spans="1:13" s="95" customFormat="1" ht="76.5" hidden="1" outlineLevel="2">
      <c r="A34" s="93">
        <v>7</v>
      </c>
      <c r="B34" s="85" t="s">
        <v>65</v>
      </c>
      <c r="C34" s="65" t="s">
        <v>61</v>
      </c>
      <c r="D34" s="65">
        <v>3.4219999999999997</v>
      </c>
      <c r="E34" s="1">
        <v>1.0660000000000001</v>
      </c>
      <c r="F34" s="1"/>
      <c r="G34" s="1">
        <v>1.0660000000000001</v>
      </c>
      <c r="H34" s="1">
        <v>1.0660000000000001</v>
      </c>
      <c r="I34" s="94">
        <f t="shared" si="0"/>
        <v>100</v>
      </c>
      <c r="J34" s="94"/>
      <c r="K34" s="65" t="s">
        <v>66</v>
      </c>
    </row>
    <row r="35" spans="1:13" s="95" customFormat="1" ht="76.5" hidden="1" outlineLevel="2">
      <c r="A35" s="93">
        <v>8</v>
      </c>
      <c r="B35" s="85" t="s">
        <v>67</v>
      </c>
      <c r="C35" s="65" t="s">
        <v>61</v>
      </c>
      <c r="D35" s="3">
        <v>7.7100000000000009</v>
      </c>
      <c r="E35" s="1">
        <v>2.41</v>
      </c>
      <c r="F35" s="1"/>
      <c r="G35" s="1">
        <v>2.41</v>
      </c>
      <c r="H35" s="1">
        <v>2.41</v>
      </c>
      <c r="I35" s="94">
        <f t="shared" si="0"/>
        <v>100</v>
      </c>
      <c r="J35" s="94"/>
      <c r="K35" s="65" t="s">
        <v>68</v>
      </c>
    </row>
    <row r="36" spans="1:13" s="95" customFormat="1" ht="63.75" hidden="1" outlineLevel="2">
      <c r="A36" s="93">
        <v>9</v>
      </c>
      <c r="B36" s="96" t="s">
        <v>69</v>
      </c>
      <c r="C36" s="65" t="s">
        <v>61</v>
      </c>
      <c r="D36" s="3">
        <v>8.3849999999999998</v>
      </c>
      <c r="E36" s="1">
        <v>2.14</v>
      </c>
      <c r="F36" s="1"/>
      <c r="G36" s="1">
        <v>2.14</v>
      </c>
      <c r="H36" s="1">
        <v>2.14</v>
      </c>
      <c r="I36" s="94">
        <f t="shared" si="0"/>
        <v>100</v>
      </c>
      <c r="J36" s="94"/>
      <c r="K36" s="65" t="s">
        <v>70</v>
      </c>
    </row>
    <row r="37" spans="1:13" s="95" customFormat="1" ht="89.25" hidden="1" outlineLevel="2">
      <c r="A37" s="93">
        <v>10</v>
      </c>
      <c r="B37" s="96" t="s">
        <v>71</v>
      </c>
      <c r="C37" s="65" t="s">
        <v>61</v>
      </c>
      <c r="D37" s="3">
        <v>8.5519999999999996</v>
      </c>
      <c r="E37" s="1">
        <v>2.4459999999999997</v>
      </c>
      <c r="F37" s="1"/>
      <c r="G37" s="1">
        <v>1.5</v>
      </c>
      <c r="H37" s="1">
        <v>1.5</v>
      </c>
      <c r="I37" s="94">
        <f t="shared" si="0"/>
        <v>61.324611610793134</v>
      </c>
      <c r="J37" s="94"/>
      <c r="K37" s="65" t="s">
        <v>72</v>
      </c>
    </row>
    <row r="38" spans="1:13" s="95" customFormat="1" ht="114.75" hidden="1" outlineLevel="2">
      <c r="A38" s="93">
        <v>11</v>
      </c>
      <c r="B38" s="96" t="s">
        <v>73</v>
      </c>
      <c r="C38" s="65" t="s">
        <v>61</v>
      </c>
      <c r="D38" s="3">
        <v>13.82</v>
      </c>
      <c r="E38" s="1">
        <v>4.7549999999999999</v>
      </c>
      <c r="F38" s="1"/>
      <c r="G38" s="1">
        <v>3</v>
      </c>
      <c r="H38" s="1">
        <v>3</v>
      </c>
      <c r="I38" s="94">
        <f t="shared" si="0"/>
        <v>63.09148264984227</v>
      </c>
      <c r="J38" s="94"/>
      <c r="K38" s="65" t="s">
        <v>74</v>
      </c>
    </row>
    <row r="39" spans="1:13" s="95" customFormat="1" ht="38.25" hidden="1" outlineLevel="2">
      <c r="A39" s="93">
        <v>12</v>
      </c>
      <c r="B39" s="96" t="s">
        <v>75</v>
      </c>
      <c r="C39" s="65" t="s">
        <v>61</v>
      </c>
      <c r="D39" s="3">
        <v>10.841999999999999</v>
      </c>
      <c r="E39" s="1">
        <v>3.0339999999999998</v>
      </c>
      <c r="F39" s="1"/>
      <c r="G39" s="1">
        <v>0</v>
      </c>
      <c r="H39" s="1">
        <v>0</v>
      </c>
      <c r="I39" s="94">
        <f t="shared" si="0"/>
        <v>0</v>
      </c>
      <c r="J39" s="94"/>
      <c r="K39" s="65" t="s">
        <v>482</v>
      </c>
    </row>
    <row r="40" spans="1:13" s="95" customFormat="1" ht="38.25" hidden="1" outlineLevel="2">
      <c r="A40" s="93">
        <v>13</v>
      </c>
      <c r="B40" s="96" t="s">
        <v>76</v>
      </c>
      <c r="C40" s="65" t="s">
        <v>61</v>
      </c>
      <c r="D40" s="3">
        <v>13.547000000000001</v>
      </c>
      <c r="E40" s="1">
        <v>4.085</v>
      </c>
      <c r="F40" s="1"/>
      <c r="G40" s="1">
        <v>0</v>
      </c>
      <c r="H40" s="1">
        <v>0</v>
      </c>
      <c r="I40" s="94">
        <f t="shared" si="0"/>
        <v>0</v>
      </c>
      <c r="J40" s="94"/>
      <c r="K40" s="65" t="s">
        <v>482</v>
      </c>
    </row>
    <row r="41" spans="1:13" s="92" customFormat="1" hidden="1" outlineLevel="1">
      <c r="A41" s="88"/>
      <c r="B41" s="89" t="s">
        <v>77</v>
      </c>
      <c r="C41" s="90"/>
      <c r="D41" s="90">
        <f>SUM(D28:D40)</f>
        <v>130.584</v>
      </c>
      <c r="E41" s="88">
        <f>SUM(E28:E40)</f>
        <v>43.137</v>
      </c>
      <c r="F41" s="88"/>
      <c r="G41" s="88">
        <f>SUM(G28:G40)</f>
        <v>27.692</v>
      </c>
      <c r="H41" s="88">
        <f t="shared" ref="H41" si="1">SUM(H28:H40)</f>
        <v>27.692</v>
      </c>
      <c r="I41" s="97">
        <f>H41/E41*100</f>
        <v>64.195470245960536</v>
      </c>
      <c r="J41" s="98"/>
      <c r="K41" s="90"/>
    </row>
    <row r="42" spans="1:13" s="7" customFormat="1" ht="51" hidden="1" outlineLevel="2">
      <c r="A42" s="4" t="s">
        <v>78</v>
      </c>
      <c r="B42" s="99" t="s">
        <v>79</v>
      </c>
      <c r="C42" s="3" t="s">
        <v>80</v>
      </c>
      <c r="D42" s="5">
        <v>15</v>
      </c>
      <c r="E42" s="5">
        <v>5</v>
      </c>
      <c r="F42" s="5"/>
      <c r="G42" s="6">
        <v>0</v>
      </c>
      <c r="H42" s="6">
        <v>0</v>
      </c>
      <c r="I42" s="68">
        <v>0</v>
      </c>
      <c r="J42" s="6"/>
      <c r="K42" s="46"/>
      <c r="M42" s="8"/>
    </row>
    <row r="43" spans="1:13" s="7" customFormat="1" ht="63.75" hidden="1" outlineLevel="2">
      <c r="A43" s="4" t="s">
        <v>81</v>
      </c>
      <c r="B43" s="9" t="s">
        <v>82</v>
      </c>
      <c r="C43" s="3" t="s">
        <v>80</v>
      </c>
      <c r="D43" s="5">
        <v>58.155000000000001</v>
      </c>
      <c r="E43" s="5">
        <v>19.385000000000002</v>
      </c>
      <c r="F43" s="5"/>
      <c r="G43" s="6">
        <v>0</v>
      </c>
      <c r="H43" s="6">
        <v>0</v>
      </c>
      <c r="I43" s="68">
        <v>0</v>
      </c>
      <c r="J43" s="6"/>
      <c r="K43" s="46"/>
      <c r="M43" s="8"/>
    </row>
    <row r="44" spans="1:13" s="7" customFormat="1" ht="38.25" hidden="1" outlineLevel="2">
      <c r="A44" s="4" t="s">
        <v>83</v>
      </c>
      <c r="B44" s="9" t="s">
        <v>84</v>
      </c>
      <c r="C44" s="3" t="s">
        <v>85</v>
      </c>
      <c r="D44" s="5">
        <v>45</v>
      </c>
      <c r="E44" s="5">
        <v>15</v>
      </c>
      <c r="F44" s="5"/>
      <c r="G44" s="6">
        <v>0</v>
      </c>
      <c r="H44" s="6">
        <v>0</v>
      </c>
      <c r="I44" s="68">
        <v>0</v>
      </c>
      <c r="J44" s="6"/>
      <c r="K44" s="46"/>
      <c r="M44" s="8"/>
    </row>
    <row r="45" spans="1:13" s="7" customFormat="1" ht="25.5" hidden="1" outlineLevel="2">
      <c r="A45" s="4" t="s">
        <v>86</v>
      </c>
      <c r="B45" s="9" t="s">
        <v>87</v>
      </c>
      <c r="C45" s="3" t="s">
        <v>85</v>
      </c>
      <c r="D45" s="5">
        <v>9</v>
      </c>
      <c r="E45" s="5">
        <v>3</v>
      </c>
      <c r="F45" s="5"/>
      <c r="G45" s="6">
        <v>0</v>
      </c>
      <c r="H45" s="6">
        <v>0</v>
      </c>
      <c r="I45" s="68">
        <v>0</v>
      </c>
      <c r="J45" s="6"/>
      <c r="K45" s="46"/>
      <c r="M45" s="8"/>
    </row>
    <row r="46" spans="1:13" s="7" customFormat="1" ht="76.5" hidden="1" outlineLevel="2">
      <c r="A46" s="4" t="s">
        <v>88</v>
      </c>
      <c r="B46" s="9" t="s">
        <v>89</v>
      </c>
      <c r="C46" s="3" t="s">
        <v>80</v>
      </c>
      <c r="D46" s="5">
        <v>14.549999999999999</v>
      </c>
      <c r="E46" s="6">
        <v>4.8499999999999996</v>
      </c>
      <c r="F46" s="6"/>
      <c r="G46" s="6">
        <v>0</v>
      </c>
      <c r="H46" s="6">
        <v>0</v>
      </c>
      <c r="I46" s="68">
        <v>0</v>
      </c>
      <c r="J46" s="6"/>
      <c r="K46" s="46"/>
      <c r="M46" s="8"/>
    </row>
    <row r="47" spans="1:13" s="92" customFormat="1" hidden="1" outlineLevel="1">
      <c r="A47" s="88"/>
      <c r="B47" s="89" t="s">
        <v>90</v>
      </c>
      <c r="C47" s="90"/>
      <c r="D47" s="90">
        <f>SUM(D42:D46)</f>
        <v>141.70500000000001</v>
      </c>
      <c r="E47" s="88">
        <f>SUM(E42:E46)</f>
        <v>47.235000000000007</v>
      </c>
      <c r="F47" s="88"/>
      <c r="G47" s="88">
        <f t="shared" ref="G47" si="2">SUM(G42:G46)</f>
        <v>0</v>
      </c>
      <c r="H47" s="100">
        <f>SUM(H42:H46)</f>
        <v>0</v>
      </c>
      <c r="I47" s="91">
        <f>H47/E47*100</f>
        <v>0</v>
      </c>
      <c r="J47" s="88"/>
      <c r="K47" s="90"/>
    </row>
    <row r="48" spans="1:13" s="18" customFormat="1" ht="51" hidden="1" outlineLevel="2">
      <c r="A48" s="101">
        <v>1</v>
      </c>
      <c r="B48" s="102" t="s">
        <v>91</v>
      </c>
      <c r="C48" s="3" t="s">
        <v>92</v>
      </c>
      <c r="D48" s="66">
        <v>9</v>
      </c>
      <c r="E48" s="103">
        <v>3</v>
      </c>
      <c r="F48" s="103"/>
      <c r="G48" s="103">
        <v>3</v>
      </c>
      <c r="H48" s="103">
        <v>3</v>
      </c>
      <c r="I48" s="104">
        <f>H48/E48*100</f>
        <v>100</v>
      </c>
      <c r="J48" s="104"/>
      <c r="K48" s="65" t="s">
        <v>93</v>
      </c>
    </row>
    <row r="49" spans="1:12" s="18" customFormat="1" ht="51" hidden="1" outlineLevel="2">
      <c r="A49" s="101">
        <v>2</v>
      </c>
      <c r="B49" s="102" t="s">
        <v>94</v>
      </c>
      <c r="C49" s="3" t="s">
        <v>92</v>
      </c>
      <c r="D49" s="3">
        <v>40.5</v>
      </c>
      <c r="E49" s="104">
        <v>13.5</v>
      </c>
      <c r="F49" s="104"/>
      <c r="G49" s="104">
        <v>13.5</v>
      </c>
      <c r="H49" s="104">
        <v>13.5</v>
      </c>
      <c r="I49" s="104">
        <f>H49/E49*100</f>
        <v>100</v>
      </c>
      <c r="J49" s="104"/>
      <c r="K49" s="65" t="s">
        <v>95</v>
      </c>
    </row>
    <row r="50" spans="1:12" s="18" customFormat="1" ht="63.75" hidden="1" outlineLevel="2">
      <c r="A50" s="101">
        <v>3</v>
      </c>
      <c r="B50" s="21" t="s">
        <v>533</v>
      </c>
      <c r="C50" s="3" t="s">
        <v>513</v>
      </c>
      <c r="D50" s="3"/>
      <c r="E50" s="104">
        <v>20</v>
      </c>
      <c r="F50" s="104"/>
      <c r="G50" s="104"/>
      <c r="H50" s="104"/>
      <c r="I50" s="104"/>
      <c r="J50" s="104"/>
      <c r="K50" s="65"/>
    </row>
    <row r="51" spans="1:12" s="18" customFormat="1" ht="63.75" hidden="1" outlineLevel="2">
      <c r="A51" s="101">
        <v>4</v>
      </c>
      <c r="B51" s="25" t="s">
        <v>534</v>
      </c>
      <c r="C51" s="3" t="s">
        <v>513</v>
      </c>
      <c r="D51" s="3"/>
      <c r="E51" s="104">
        <v>110</v>
      </c>
      <c r="F51" s="104"/>
      <c r="G51" s="104"/>
      <c r="H51" s="104"/>
      <c r="I51" s="104"/>
      <c r="J51" s="104"/>
      <c r="K51" s="65"/>
    </row>
    <row r="52" spans="1:12" s="92" customFormat="1" hidden="1" outlineLevel="1">
      <c r="A52" s="88"/>
      <c r="B52" s="89" t="s">
        <v>96</v>
      </c>
      <c r="C52" s="90"/>
      <c r="D52" s="90">
        <f>SUM(D48:D49)</f>
        <v>49.5</v>
      </c>
      <c r="E52" s="100">
        <f>SUM(E48:E49)</f>
        <v>16.5</v>
      </c>
      <c r="F52" s="88"/>
      <c r="G52" s="105">
        <f t="shared" ref="G52:H52" si="3">SUM(G48:G49)</f>
        <v>16.5</v>
      </c>
      <c r="H52" s="105">
        <f t="shared" si="3"/>
        <v>16.5</v>
      </c>
      <c r="I52" s="106">
        <f>H52/E52*100</f>
        <v>100</v>
      </c>
      <c r="J52" s="105"/>
      <c r="K52" s="90"/>
    </row>
    <row r="53" spans="1:12" s="92" customFormat="1">
      <c r="A53" s="107"/>
      <c r="B53" s="108" t="s">
        <v>511</v>
      </c>
      <c r="C53" s="107"/>
      <c r="D53" s="109"/>
      <c r="E53" s="109">
        <f>E50+E51</f>
        <v>130</v>
      </c>
      <c r="F53" s="109"/>
      <c r="G53" s="109"/>
      <c r="H53" s="109"/>
      <c r="I53" s="110"/>
      <c r="J53" s="109"/>
      <c r="K53" s="107"/>
    </row>
    <row r="54" spans="1:12" s="92" customFormat="1">
      <c r="A54" s="107"/>
      <c r="B54" s="108" t="s">
        <v>510</v>
      </c>
      <c r="C54" s="107"/>
      <c r="D54" s="109">
        <f>D27+D41+D47+D52</f>
        <v>726.7890000000001</v>
      </c>
      <c r="E54" s="109">
        <f>E27+E41+E47+E52</f>
        <v>231.87200000000001</v>
      </c>
      <c r="F54" s="109"/>
      <c r="G54" s="109">
        <f>G27+G41+G47+G52</f>
        <v>109.792</v>
      </c>
      <c r="H54" s="109">
        <f>H27+H41+H47+H52</f>
        <v>109.792</v>
      </c>
      <c r="I54" s="111">
        <f>H54/E54*100</f>
        <v>47.350262213635105</v>
      </c>
      <c r="J54" s="109">
        <f>G54-F54-H54</f>
        <v>0</v>
      </c>
      <c r="K54" s="107"/>
    </row>
    <row r="55" spans="1:12" ht="15.75" customHeight="1" collapsed="1">
      <c r="A55" s="77" t="s">
        <v>281</v>
      </c>
      <c r="B55" s="77"/>
      <c r="C55" s="77"/>
      <c r="D55" s="78"/>
      <c r="E55" s="77"/>
      <c r="F55" s="77"/>
      <c r="G55" s="77"/>
      <c r="H55" s="77"/>
      <c r="I55" s="79"/>
      <c r="J55" s="80"/>
      <c r="K55" s="77"/>
    </row>
    <row r="56" spans="1:12" s="95" customFormat="1" ht="51" hidden="1" outlineLevel="1">
      <c r="A56" s="93">
        <v>1</v>
      </c>
      <c r="B56" s="96" t="s">
        <v>98</v>
      </c>
      <c r="C56" s="65" t="s">
        <v>99</v>
      </c>
      <c r="D56" s="65"/>
      <c r="E56" s="1">
        <v>14.9</v>
      </c>
      <c r="F56" s="1"/>
      <c r="G56" s="1">
        <v>14.9</v>
      </c>
      <c r="H56" s="1">
        <v>14.9</v>
      </c>
      <c r="I56" s="1">
        <f>H56/E56*100</f>
        <v>100</v>
      </c>
      <c r="J56" s="1"/>
      <c r="K56" s="65" t="s">
        <v>514</v>
      </c>
    </row>
    <row r="57" spans="1:12" s="95" customFormat="1" ht="51" hidden="1" outlineLevel="1">
      <c r="A57" s="93" t="s">
        <v>81</v>
      </c>
      <c r="B57" s="85" t="s">
        <v>100</v>
      </c>
      <c r="C57" s="65" t="s">
        <v>101</v>
      </c>
      <c r="D57" s="112"/>
      <c r="E57" s="1">
        <v>480.7</v>
      </c>
      <c r="F57" s="1"/>
      <c r="G57" s="1">
        <v>18.7</v>
      </c>
      <c r="H57" s="1">
        <v>18.7</v>
      </c>
      <c r="I57" s="94">
        <f>H57/E57*100</f>
        <v>3.8901601830663615</v>
      </c>
      <c r="J57" s="94"/>
      <c r="K57" s="65" t="s">
        <v>102</v>
      </c>
      <c r="L57" s="113"/>
    </row>
    <row r="58" spans="1:12" s="95" customFormat="1" hidden="1" outlineLevel="1">
      <c r="A58" s="178" t="s">
        <v>83</v>
      </c>
      <c r="B58" s="176" t="s">
        <v>512</v>
      </c>
      <c r="C58" s="114" t="s">
        <v>101</v>
      </c>
      <c r="D58" s="67">
        <v>744.12</v>
      </c>
      <c r="E58" s="67">
        <v>611</v>
      </c>
      <c r="F58" s="67"/>
      <c r="G58" s="67">
        <v>0</v>
      </c>
      <c r="H58" s="67">
        <v>0</v>
      </c>
      <c r="I58" s="115">
        <v>0</v>
      </c>
      <c r="J58" s="94"/>
      <c r="K58" s="65"/>
      <c r="L58" s="113"/>
    </row>
    <row r="59" spans="1:12" s="95" customFormat="1" ht="15" hidden="1" outlineLevel="1">
      <c r="A59" s="179"/>
      <c r="B59" s="177"/>
      <c r="C59" s="114" t="s">
        <v>513</v>
      </c>
      <c r="D59" s="116">
        <v>2890.6</v>
      </c>
      <c r="E59" s="116">
        <v>2890.6</v>
      </c>
      <c r="F59" s="117"/>
      <c r="G59" s="67">
        <v>0</v>
      </c>
      <c r="H59" s="67">
        <v>0</v>
      </c>
      <c r="I59" s="115">
        <v>0</v>
      </c>
      <c r="J59" s="94"/>
      <c r="K59" s="65"/>
      <c r="L59" s="113"/>
    </row>
    <row r="60" spans="1:12" s="95" customFormat="1" ht="33.75" hidden="1" outlineLevel="1">
      <c r="A60" s="118" t="s">
        <v>86</v>
      </c>
      <c r="B60" s="119" t="s">
        <v>517</v>
      </c>
      <c r="C60" s="114"/>
      <c r="D60" s="116"/>
      <c r="E60" s="48">
        <v>25.6</v>
      </c>
      <c r="F60" s="117"/>
      <c r="G60" s="67"/>
      <c r="H60" s="67"/>
      <c r="I60" s="115"/>
      <c r="J60" s="94"/>
      <c r="K60" s="65"/>
      <c r="L60" s="113"/>
    </row>
    <row r="61" spans="1:12" s="95" customFormat="1" ht="45" hidden="1" outlineLevel="1">
      <c r="A61" s="118" t="s">
        <v>88</v>
      </c>
      <c r="B61" s="119" t="s">
        <v>518</v>
      </c>
      <c r="C61" s="114"/>
      <c r="D61" s="116"/>
      <c r="E61" s="120">
        <v>25.6</v>
      </c>
      <c r="F61" s="117"/>
      <c r="G61" s="67"/>
      <c r="H61" s="67"/>
      <c r="I61" s="115"/>
      <c r="J61" s="94"/>
      <c r="K61" s="65"/>
      <c r="L61" s="113"/>
    </row>
    <row r="62" spans="1:12" s="95" customFormat="1" ht="33.75" hidden="1" outlineLevel="1">
      <c r="A62" s="118" t="s">
        <v>515</v>
      </c>
      <c r="B62" s="119" t="s">
        <v>519</v>
      </c>
      <c r="C62" s="114"/>
      <c r="D62" s="116"/>
      <c r="E62" s="48">
        <v>33.799999999999997</v>
      </c>
      <c r="F62" s="117"/>
      <c r="G62" s="67"/>
      <c r="H62" s="67"/>
      <c r="I62" s="115"/>
      <c r="J62" s="94"/>
      <c r="K62" s="65"/>
      <c r="L62" s="113"/>
    </row>
    <row r="63" spans="1:12" s="95" customFormat="1" ht="22.5" hidden="1" outlineLevel="1">
      <c r="A63" s="118" t="s">
        <v>237</v>
      </c>
      <c r="B63" s="119" t="s">
        <v>520</v>
      </c>
      <c r="C63" s="114"/>
      <c r="D63" s="116"/>
      <c r="E63" s="48">
        <v>6</v>
      </c>
      <c r="F63" s="117"/>
      <c r="G63" s="67"/>
      <c r="H63" s="67"/>
      <c r="I63" s="115"/>
      <c r="J63" s="94"/>
      <c r="K63" s="65"/>
      <c r="L63" s="113"/>
    </row>
    <row r="64" spans="1:12" s="95" customFormat="1" ht="22.5" hidden="1" outlineLevel="1">
      <c r="A64" s="118" t="s">
        <v>516</v>
      </c>
      <c r="B64" s="119" t="s">
        <v>521</v>
      </c>
      <c r="C64" s="114"/>
      <c r="D64" s="116"/>
      <c r="E64" s="48">
        <f>E66-1197.6</f>
        <v>71.210000000000036</v>
      </c>
      <c r="F64" s="117"/>
      <c r="G64" s="67"/>
      <c r="H64" s="67"/>
      <c r="I64" s="115"/>
      <c r="J64" s="94"/>
      <c r="K64" s="65"/>
      <c r="L64" s="113"/>
    </row>
    <row r="65" spans="1:11" s="122" customFormat="1">
      <c r="A65" s="121"/>
      <c r="B65" s="108" t="s">
        <v>511</v>
      </c>
      <c r="C65" s="121"/>
      <c r="D65" s="121">
        <v>4824.24</v>
      </c>
      <c r="E65" s="121">
        <f>E59</f>
        <v>2890.6</v>
      </c>
      <c r="F65" s="121"/>
      <c r="G65" s="121">
        <f t="shared" ref="G65:I65" si="4">G59</f>
        <v>0</v>
      </c>
      <c r="H65" s="121">
        <f t="shared" si="4"/>
        <v>0</v>
      </c>
      <c r="I65" s="121">
        <f t="shared" si="4"/>
        <v>0</v>
      </c>
      <c r="J65" s="109">
        <f>G66-F66-H66</f>
        <v>0</v>
      </c>
      <c r="K65" s="121"/>
    </row>
    <row r="66" spans="1:11" s="122" customFormat="1">
      <c r="A66" s="121"/>
      <c r="B66" s="108" t="s">
        <v>510</v>
      </c>
      <c r="C66" s="121"/>
      <c r="D66" s="121"/>
      <c r="E66" s="121">
        <v>1268.81</v>
      </c>
      <c r="F66" s="109"/>
      <c r="G66" s="109">
        <f>SUM(G56:G57)</f>
        <v>33.6</v>
      </c>
      <c r="H66" s="109">
        <f>SUM(H56:H57)</f>
        <v>33.6</v>
      </c>
      <c r="I66" s="109">
        <f>H66/E66*100</f>
        <v>2.6481506293298445</v>
      </c>
      <c r="J66" s="109"/>
      <c r="K66" s="121"/>
    </row>
    <row r="67" spans="1:11" ht="15.75" collapsed="1">
      <c r="A67" s="77" t="s">
        <v>535</v>
      </c>
      <c r="B67" s="77"/>
      <c r="C67" s="77"/>
      <c r="D67" s="78"/>
      <c r="E67" s="77"/>
      <c r="F67" s="77"/>
      <c r="G67" s="77"/>
      <c r="H67" s="77"/>
      <c r="I67" s="79"/>
      <c r="J67" s="80"/>
      <c r="K67" s="77"/>
    </row>
    <row r="68" spans="1:11" ht="38.25" hidden="1" outlineLevel="1">
      <c r="A68" s="123" t="s">
        <v>103</v>
      </c>
      <c r="B68" s="124" t="s">
        <v>104</v>
      </c>
      <c r="C68" s="44" t="s">
        <v>105</v>
      </c>
      <c r="D68" s="44"/>
      <c r="E68" s="67">
        <v>206</v>
      </c>
      <c r="F68" s="67"/>
      <c r="G68" s="67">
        <v>0</v>
      </c>
      <c r="H68" s="67">
        <v>0</v>
      </c>
      <c r="I68" s="67">
        <v>0</v>
      </c>
      <c r="J68" s="67"/>
      <c r="K68" s="125" t="s">
        <v>106</v>
      </c>
    </row>
    <row r="69" spans="1:11" ht="76.5" hidden="1" outlineLevel="1">
      <c r="A69" s="123" t="s">
        <v>107</v>
      </c>
      <c r="B69" s="124" t="s">
        <v>108</v>
      </c>
      <c r="C69" s="44" t="s">
        <v>105</v>
      </c>
      <c r="D69" s="44"/>
      <c r="E69" s="67">
        <v>70</v>
      </c>
      <c r="F69" s="67"/>
      <c r="G69" s="67">
        <v>70</v>
      </c>
      <c r="H69" s="67">
        <v>70</v>
      </c>
      <c r="I69" s="67">
        <v>100</v>
      </c>
      <c r="J69" s="67"/>
      <c r="K69" s="126" t="s">
        <v>109</v>
      </c>
    </row>
    <row r="70" spans="1:11" ht="38.25" hidden="1" outlineLevel="1">
      <c r="A70" s="123" t="s">
        <v>110</v>
      </c>
      <c r="B70" s="124" t="s">
        <v>111</v>
      </c>
      <c r="C70" s="44" t="s">
        <v>105</v>
      </c>
      <c r="D70" s="44"/>
      <c r="E70" s="67">
        <v>10</v>
      </c>
      <c r="F70" s="67"/>
      <c r="G70" s="67">
        <v>0</v>
      </c>
      <c r="H70" s="67">
        <v>0</v>
      </c>
      <c r="I70" s="67">
        <v>0</v>
      </c>
      <c r="J70" s="67"/>
      <c r="K70" s="125" t="s">
        <v>106</v>
      </c>
    </row>
    <row r="71" spans="1:11" s="127" customFormat="1">
      <c r="A71" s="107"/>
      <c r="B71" s="108" t="s">
        <v>510</v>
      </c>
      <c r="C71" s="107"/>
      <c r="D71" s="109">
        <v>930</v>
      </c>
      <c r="E71" s="109">
        <f>SUM(E68:E70)</f>
        <v>286</v>
      </c>
      <c r="F71" s="109"/>
      <c r="G71" s="109">
        <f>SUM(G68:G70)</f>
        <v>70</v>
      </c>
      <c r="H71" s="109">
        <f>SUM(H68:H70)</f>
        <v>70</v>
      </c>
      <c r="I71" s="109">
        <f>H71/E71*100</f>
        <v>24.475524475524477</v>
      </c>
      <c r="J71" s="109">
        <f>G71-F71-H71</f>
        <v>0</v>
      </c>
      <c r="K71" s="107"/>
    </row>
    <row r="72" spans="1:11" ht="15.75" collapsed="1">
      <c r="A72" s="77" t="s">
        <v>282</v>
      </c>
      <c r="B72" s="77"/>
      <c r="C72" s="77"/>
      <c r="D72" s="78"/>
      <c r="E72" s="77"/>
      <c r="F72" s="77"/>
      <c r="G72" s="77"/>
      <c r="H72" s="77"/>
      <c r="I72" s="79"/>
      <c r="J72" s="80"/>
      <c r="K72" s="77"/>
    </row>
    <row r="73" spans="1:11" ht="25.5" hidden="1" outlineLevel="1">
      <c r="A73" s="128">
        <v>1</v>
      </c>
      <c r="B73" s="129" t="s">
        <v>522</v>
      </c>
      <c r="C73" s="180" t="s">
        <v>52</v>
      </c>
      <c r="D73" s="44"/>
      <c r="E73" s="67">
        <v>143.5</v>
      </c>
      <c r="F73" s="67"/>
      <c r="G73" s="67">
        <v>0</v>
      </c>
      <c r="H73" s="67">
        <v>0</v>
      </c>
      <c r="I73" s="67">
        <v>0</v>
      </c>
      <c r="J73" s="67"/>
      <c r="K73" s="180" t="s">
        <v>113</v>
      </c>
    </row>
    <row r="74" spans="1:11" hidden="1" outlineLevel="1">
      <c r="A74" s="128">
        <v>2</v>
      </c>
      <c r="B74" s="129" t="s">
        <v>523</v>
      </c>
      <c r="C74" s="181"/>
      <c r="D74" s="44"/>
      <c r="E74" s="67">
        <v>284.89999999999998</v>
      </c>
      <c r="F74" s="67"/>
      <c r="G74" s="67">
        <v>0</v>
      </c>
      <c r="H74" s="67">
        <v>0</v>
      </c>
      <c r="I74" s="67">
        <v>0</v>
      </c>
      <c r="J74" s="67"/>
      <c r="K74" s="181"/>
    </row>
    <row r="75" spans="1:11" ht="25.5" hidden="1" outlineLevel="1">
      <c r="A75" s="128">
        <v>3</v>
      </c>
      <c r="B75" s="129" t="s">
        <v>524</v>
      </c>
      <c r="C75" s="182"/>
      <c r="D75" s="44"/>
      <c r="E75" s="67">
        <v>10</v>
      </c>
      <c r="F75" s="67"/>
      <c r="G75" s="67">
        <v>0</v>
      </c>
      <c r="H75" s="67">
        <v>0</v>
      </c>
      <c r="I75" s="67">
        <v>0</v>
      </c>
      <c r="J75" s="67"/>
      <c r="K75" s="182"/>
    </row>
    <row r="76" spans="1:11" s="127" customFormat="1">
      <c r="A76" s="107">
        <v>1</v>
      </c>
      <c r="B76" s="108" t="s">
        <v>510</v>
      </c>
      <c r="C76" s="107"/>
      <c r="D76" s="109" t="s">
        <v>112</v>
      </c>
      <c r="E76" s="109">
        <f>SUM(E73:E75)</f>
        <v>438.4</v>
      </c>
      <c r="F76" s="109"/>
      <c r="G76" s="109">
        <v>0</v>
      </c>
      <c r="H76" s="109">
        <v>0</v>
      </c>
      <c r="I76" s="109">
        <v>0</v>
      </c>
      <c r="J76" s="109">
        <f>G76-F76-H76</f>
        <v>0</v>
      </c>
      <c r="K76" s="107"/>
    </row>
    <row r="77" spans="1:11" ht="15.75" collapsed="1">
      <c r="A77" s="77" t="s">
        <v>283</v>
      </c>
      <c r="B77" s="77"/>
      <c r="C77" s="77"/>
      <c r="D77" s="78"/>
      <c r="E77" s="77"/>
      <c r="F77" s="77"/>
      <c r="G77" s="77"/>
      <c r="H77" s="77"/>
      <c r="I77" s="79"/>
      <c r="J77" s="80"/>
      <c r="K77" s="77"/>
    </row>
    <row r="78" spans="1:11" hidden="1" outlineLevel="2">
      <c r="A78" s="11">
        <v>1</v>
      </c>
      <c r="B78" s="12" t="s">
        <v>114</v>
      </c>
      <c r="C78" s="44" t="s">
        <v>115</v>
      </c>
      <c r="D78" s="59">
        <v>34.5</v>
      </c>
      <c r="E78" s="58">
        <v>34.5</v>
      </c>
      <c r="F78" s="10"/>
      <c r="G78" s="60"/>
      <c r="H78" s="61"/>
      <c r="I78" s="13"/>
      <c r="J78" s="10"/>
      <c r="K78" s="47"/>
    </row>
    <row r="79" spans="1:11" hidden="1" outlineLevel="2">
      <c r="A79" s="11">
        <v>2</v>
      </c>
      <c r="B79" s="12" t="s">
        <v>116</v>
      </c>
      <c r="C79" s="44" t="s">
        <v>115</v>
      </c>
      <c r="D79" s="59">
        <v>34.5</v>
      </c>
      <c r="E79" s="58">
        <v>34.5</v>
      </c>
      <c r="F79" s="58"/>
      <c r="G79" s="13"/>
      <c r="H79" s="61"/>
      <c r="I79" s="13"/>
      <c r="J79" s="13"/>
      <c r="K79" s="47"/>
    </row>
    <row r="80" spans="1:11" hidden="1" outlineLevel="2">
      <c r="A80" s="11">
        <v>3</v>
      </c>
      <c r="B80" s="12" t="s">
        <v>117</v>
      </c>
      <c r="C80" s="44" t="s">
        <v>115</v>
      </c>
      <c r="D80" s="59">
        <v>5</v>
      </c>
      <c r="E80" s="59">
        <v>5</v>
      </c>
      <c r="F80" s="59"/>
      <c r="G80" s="62"/>
      <c r="H80" s="61"/>
      <c r="I80" s="13"/>
      <c r="J80" s="13"/>
      <c r="K80" s="47"/>
    </row>
    <row r="81" spans="1:11" ht="25.5" hidden="1" outlineLevel="2">
      <c r="A81" s="11">
        <v>4</v>
      </c>
      <c r="B81" s="9" t="s">
        <v>118</v>
      </c>
      <c r="C81" s="44" t="s">
        <v>115</v>
      </c>
      <c r="D81" s="59">
        <v>3</v>
      </c>
      <c r="E81" s="59">
        <v>3</v>
      </c>
      <c r="F81" s="59"/>
      <c r="G81" s="62"/>
      <c r="H81" s="61"/>
      <c r="I81" s="13"/>
      <c r="J81" s="13"/>
      <c r="K81" s="47"/>
    </row>
    <row r="82" spans="1:11" ht="38.25" hidden="1" outlineLevel="2">
      <c r="A82" s="11">
        <v>5</v>
      </c>
      <c r="B82" s="9" t="s">
        <v>119</v>
      </c>
      <c r="C82" s="44" t="s">
        <v>115</v>
      </c>
      <c r="D82" s="59">
        <v>8</v>
      </c>
      <c r="E82" s="59">
        <v>8</v>
      </c>
      <c r="F82" s="59"/>
      <c r="G82" s="62"/>
      <c r="H82" s="61"/>
      <c r="I82" s="13"/>
      <c r="J82" s="13"/>
      <c r="K82" s="47"/>
    </row>
    <row r="83" spans="1:11" hidden="1" outlineLevel="2">
      <c r="A83" s="11">
        <v>6</v>
      </c>
      <c r="B83" s="9" t="s">
        <v>120</v>
      </c>
      <c r="C83" s="44" t="s">
        <v>115</v>
      </c>
      <c r="D83" s="59">
        <v>34.5</v>
      </c>
      <c r="E83" s="59">
        <v>34.5</v>
      </c>
      <c r="F83" s="59"/>
      <c r="G83" s="62"/>
      <c r="H83" s="11"/>
      <c r="I83" s="13"/>
      <c r="J83" s="13"/>
      <c r="K83" s="47"/>
    </row>
    <row r="84" spans="1:11" hidden="1" outlineLevel="1">
      <c r="A84" s="14"/>
      <c r="B84" s="89" t="s">
        <v>90</v>
      </c>
      <c r="C84" s="56"/>
      <c r="D84" s="45">
        <f t="shared" ref="D84:G84" si="5">SUM(D78:D83)</f>
        <v>119.5</v>
      </c>
      <c r="E84" s="15">
        <f t="shared" si="5"/>
        <v>119.5</v>
      </c>
      <c r="F84" s="15"/>
      <c r="G84" s="15">
        <f t="shared" si="5"/>
        <v>0</v>
      </c>
      <c r="H84" s="15">
        <f>SUM(H78:H83)</f>
        <v>0</v>
      </c>
      <c r="I84" s="69">
        <f t="shared" ref="I84:I97" si="6">H84/E84*100</f>
        <v>0</v>
      </c>
      <c r="J84" s="16"/>
      <c r="K84" s="43"/>
    </row>
    <row r="85" spans="1:11" ht="25.5" hidden="1" outlineLevel="2">
      <c r="A85" s="130">
        <v>1</v>
      </c>
      <c r="B85" s="131" t="s">
        <v>121</v>
      </c>
      <c r="C85" s="65" t="s">
        <v>14</v>
      </c>
      <c r="D85" s="132"/>
      <c r="E85" s="130">
        <v>53</v>
      </c>
      <c r="F85" s="130"/>
      <c r="G85" s="130"/>
      <c r="H85" s="130"/>
      <c r="I85" s="71"/>
      <c r="J85" s="71"/>
      <c r="K85" s="132"/>
    </row>
    <row r="86" spans="1:11" ht="25.5" hidden="1" outlineLevel="2">
      <c r="A86" s="130">
        <v>2</v>
      </c>
      <c r="B86" s="131" t="s">
        <v>123</v>
      </c>
      <c r="C86" s="65" t="s">
        <v>14</v>
      </c>
      <c r="D86" s="132"/>
      <c r="E86" s="130">
        <v>3</v>
      </c>
      <c r="F86" s="130"/>
      <c r="G86" s="130">
        <v>3</v>
      </c>
      <c r="H86" s="130">
        <v>3</v>
      </c>
      <c r="I86" s="71">
        <f t="shared" si="6"/>
        <v>100</v>
      </c>
      <c r="J86" s="71"/>
      <c r="K86" s="132"/>
    </row>
    <row r="87" spans="1:11" ht="25.5" hidden="1" outlineLevel="2">
      <c r="A87" s="130">
        <v>3</v>
      </c>
      <c r="B87" s="131" t="s">
        <v>124</v>
      </c>
      <c r="C87" s="65" t="s">
        <v>14</v>
      </c>
      <c r="D87" s="132"/>
      <c r="E87" s="130">
        <v>5</v>
      </c>
      <c r="F87" s="130"/>
      <c r="G87" s="130">
        <v>4.9800000000000004</v>
      </c>
      <c r="H87" s="130">
        <v>4.9800000000000004</v>
      </c>
      <c r="I87" s="71">
        <f t="shared" si="6"/>
        <v>99.600000000000009</v>
      </c>
      <c r="J87" s="71"/>
      <c r="K87" s="132"/>
    </row>
    <row r="88" spans="1:11" ht="25.5" hidden="1" outlineLevel="2">
      <c r="A88" s="130">
        <v>4</v>
      </c>
      <c r="B88" s="131" t="s">
        <v>125</v>
      </c>
      <c r="C88" s="65" t="s">
        <v>14</v>
      </c>
      <c r="D88" s="132"/>
      <c r="E88" s="130">
        <v>3</v>
      </c>
      <c r="F88" s="130"/>
      <c r="G88" s="130">
        <v>3</v>
      </c>
      <c r="H88" s="130">
        <v>3</v>
      </c>
      <c r="I88" s="71">
        <f t="shared" si="6"/>
        <v>100</v>
      </c>
      <c r="J88" s="71"/>
      <c r="K88" s="132"/>
    </row>
    <row r="89" spans="1:11" ht="25.5" hidden="1" outlineLevel="2">
      <c r="A89" s="130">
        <v>5</v>
      </c>
      <c r="B89" s="131" t="s">
        <v>126</v>
      </c>
      <c r="C89" s="65" t="s">
        <v>14</v>
      </c>
      <c r="D89" s="132"/>
      <c r="E89" s="130">
        <v>3</v>
      </c>
      <c r="F89" s="130"/>
      <c r="G89" s="130"/>
      <c r="H89" s="130"/>
      <c r="I89" s="71"/>
      <c r="J89" s="71"/>
      <c r="K89" s="132"/>
    </row>
    <row r="90" spans="1:11" ht="25.5" hidden="1" outlineLevel="2">
      <c r="A90" s="130">
        <v>6</v>
      </c>
      <c r="B90" s="131" t="s">
        <v>127</v>
      </c>
      <c r="C90" s="65" t="s">
        <v>14</v>
      </c>
      <c r="D90" s="132"/>
      <c r="E90" s="130">
        <v>3</v>
      </c>
      <c r="F90" s="130"/>
      <c r="G90" s="130"/>
      <c r="H90" s="130"/>
      <c r="I90" s="71"/>
      <c r="J90" s="71"/>
      <c r="K90" s="132"/>
    </row>
    <row r="91" spans="1:11" ht="51" hidden="1" outlineLevel="2">
      <c r="A91" s="130">
        <v>7</v>
      </c>
      <c r="B91" s="131" t="s">
        <v>128</v>
      </c>
      <c r="C91" s="65" t="s">
        <v>14</v>
      </c>
      <c r="D91" s="132"/>
      <c r="E91" s="130">
        <v>9</v>
      </c>
      <c r="F91" s="130"/>
      <c r="G91" s="130">
        <v>5</v>
      </c>
      <c r="H91" s="130">
        <v>5</v>
      </c>
      <c r="I91" s="71">
        <f t="shared" si="6"/>
        <v>55.555555555555557</v>
      </c>
      <c r="J91" s="71"/>
      <c r="K91" s="132"/>
    </row>
    <row r="92" spans="1:11" ht="51" hidden="1" outlineLevel="2">
      <c r="A92" s="130">
        <v>8</v>
      </c>
      <c r="B92" s="131" t="s">
        <v>129</v>
      </c>
      <c r="C92" s="65" t="s">
        <v>14</v>
      </c>
      <c r="D92" s="132"/>
      <c r="E92" s="130">
        <v>9</v>
      </c>
      <c r="F92" s="130"/>
      <c r="G92" s="130"/>
      <c r="H92" s="130"/>
      <c r="I92" s="71"/>
      <c r="J92" s="71"/>
      <c r="K92" s="132"/>
    </row>
    <row r="93" spans="1:11" ht="89.25" hidden="1" outlineLevel="2">
      <c r="A93" s="130">
        <v>9</v>
      </c>
      <c r="B93" s="131" t="s">
        <v>130</v>
      </c>
      <c r="C93" s="65" t="s">
        <v>14</v>
      </c>
      <c r="D93" s="132"/>
      <c r="E93" s="130">
        <v>10</v>
      </c>
      <c r="F93" s="130"/>
      <c r="G93" s="130"/>
      <c r="H93" s="130"/>
      <c r="I93" s="71"/>
      <c r="J93" s="71"/>
      <c r="K93" s="132"/>
    </row>
    <row r="94" spans="1:11" ht="76.5" hidden="1" outlineLevel="2">
      <c r="A94" s="130">
        <v>10</v>
      </c>
      <c r="B94" s="131" t="s">
        <v>131</v>
      </c>
      <c r="C94" s="65" t="s">
        <v>14</v>
      </c>
      <c r="D94" s="132"/>
      <c r="E94" s="130">
        <v>5</v>
      </c>
      <c r="F94" s="130"/>
      <c r="G94" s="130">
        <v>1.22</v>
      </c>
      <c r="H94" s="130">
        <v>1.22</v>
      </c>
      <c r="I94" s="71">
        <f>H94/E94*100</f>
        <v>24.4</v>
      </c>
      <c r="J94" s="71"/>
      <c r="K94" s="132"/>
    </row>
    <row r="95" spans="1:11" s="133" customFormat="1" hidden="1" outlineLevel="1">
      <c r="A95" s="14"/>
      <c r="B95" s="89" t="s">
        <v>50</v>
      </c>
      <c r="C95" s="14"/>
      <c r="D95" s="15"/>
      <c r="E95" s="15">
        <f>SUM(E85:E94)</f>
        <v>103</v>
      </c>
      <c r="F95" s="15"/>
      <c r="G95" s="15">
        <f>SUM(G85:G94)</f>
        <v>17.2</v>
      </c>
      <c r="H95" s="15">
        <f>SUM(H85:H94)</f>
        <v>17.2</v>
      </c>
      <c r="I95" s="69">
        <f>H95/E95*100</f>
        <v>16.699029126213592</v>
      </c>
      <c r="J95" s="16"/>
      <c r="K95" s="14" t="s">
        <v>122</v>
      </c>
    </row>
    <row r="96" spans="1:11" ht="25.5" hidden="1" outlineLevel="2">
      <c r="A96" s="128">
        <v>1</v>
      </c>
      <c r="B96" s="129" t="s">
        <v>132</v>
      </c>
      <c r="C96" s="44" t="s">
        <v>133</v>
      </c>
      <c r="D96" s="44"/>
      <c r="E96" s="67">
        <v>14</v>
      </c>
      <c r="F96" s="67"/>
      <c r="G96" s="67">
        <v>14</v>
      </c>
      <c r="H96" s="67">
        <v>14</v>
      </c>
      <c r="I96" s="71">
        <f t="shared" si="6"/>
        <v>100</v>
      </c>
      <c r="J96" s="71"/>
      <c r="K96" s="188" t="s">
        <v>134</v>
      </c>
    </row>
    <row r="97" spans="1:11" ht="63.75" hidden="1" outlineLevel="2">
      <c r="A97" s="128">
        <v>2</v>
      </c>
      <c r="B97" s="129" t="s">
        <v>135</v>
      </c>
      <c r="C97" s="44" t="s">
        <v>133</v>
      </c>
      <c r="D97" s="44"/>
      <c r="E97" s="67">
        <v>35</v>
      </c>
      <c r="F97" s="67"/>
      <c r="G97" s="67">
        <v>20</v>
      </c>
      <c r="H97" s="67">
        <v>20</v>
      </c>
      <c r="I97" s="71">
        <f t="shared" si="6"/>
        <v>57.142857142857139</v>
      </c>
      <c r="J97" s="71"/>
      <c r="K97" s="188"/>
    </row>
    <row r="98" spans="1:11" ht="76.5" hidden="1" outlineLevel="2">
      <c r="A98" s="128">
        <v>3</v>
      </c>
      <c r="B98" s="129" t="s">
        <v>136</v>
      </c>
      <c r="C98" s="44" t="s">
        <v>137</v>
      </c>
      <c r="D98" s="44"/>
      <c r="E98" s="67">
        <v>2.7</v>
      </c>
      <c r="F98" s="67"/>
      <c r="G98" s="67">
        <v>2.7</v>
      </c>
      <c r="H98" s="67">
        <v>2.7</v>
      </c>
      <c r="I98" s="71">
        <f>H98/E98*100</f>
        <v>100</v>
      </c>
      <c r="J98" s="71"/>
      <c r="K98" s="44" t="s">
        <v>138</v>
      </c>
    </row>
    <row r="99" spans="1:11" hidden="1" outlineLevel="1">
      <c r="A99" s="14"/>
      <c r="B99" s="89" t="s">
        <v>77</v>
      </c>
      <c r="C99" s="56"/>
      <c r="D99" s="45"/>
      <c r="E99" s="15">
        <f>SUM(E96:E98)</f>
        <v>51.7</v>
      </c>
      <c r="F99" s="15"/>
      <c r="G99" s="15">
        <f t="shared" ref="G99" si="7">SUM(G96:G98)</f>
        <v>36.700000000000003</v>
      </c>
      <c r="H99" s="15">
        <f>SUM(H96:H98)</f>
        <v>36.700000000000003</v>
      </c>
      <c r="I99" s="69">
        <f>H99/E99*100</f>
        <v>70.986460348162467</v>
      </c>
      <c r="J99" s="16"/>
      <c r="K99" s="56"/>
    </row>
    <row r="100" spans="1:11" s="127" customFormat="1">
      <c r="A100" s="107"/>
      <c r="B100" s="108" t="s">
        <v>510</v>
      </c>
      <c r="C100" s="107"/>
      <c r="D100" s="109"/>
      <c r="E100" s="109">
        <f>E84+E95+E99</f>
        <v>274.2</v>
      </c>
      <c r="F100" s="109"/>
      <c r="G100" s="109">
        <f>G84+G95+G99</f>
        <v>53.900000000000006</v>
      </c>
      <c r="H100" s="109">
        <f>H84+H95+H99</f>
        <v>53.900000000000006</v>
      </c>
      <c r="I100" s="109">
        <f>H100/E100*100</f>
        <v>19.657184536834428</v>
      </c>
      <c r="J100" s="109">
        <f>G100-F100-H100</f>
        <v>0</v>
      </c>
      <c r="K100" s="107"/>
    </row>
    <row r="101" spans="1:11" ht="15.75" collapsed="1">
      <c r="A101" s="77" t="s">
        <v>284</v>
      </c>
      <c r="B101" s="77"/>
      <c r="C101" s="77"/>
      <c r="D101" s="78"/>
      <c r="E101" s="77"/>
      <c r="F101" s="77"/>
      <c r="G101" s="77"/>
      <c r="H101" s="77"/>
      <c r="I101" s="79"/>
      <c r="J101" s="80"/>
      <c r="K101" s="77"/>
    </row>
    <row r="102" spans="1:11" hidden="1" outlineLevel="1">
      <c r="A102" s="67"/>
      <c r="B102" s="193" t="s">
        <v>97</v>
      </c>
      <c r="C102" s="193"/>
      <c r="D102" s="44"/>
      <c r="E102" s="67"/>
      <c r="F102" s="67"/>
      <c r="G102" s="67"/>
      <c r="H102" s="67"/>
      <c r="I102" s="67"/>
      <c r="J102" s="67"/>
      <c r="K102" s="44"/>
    </row>
    <row r="103" spans="1:11" ht="51" hidden="1" outlineLevel="1">
      <c r="A103" s="71">
        <v>1</v>
      </c>
      <c r="B103" s="134" t="s">
        <v>139</v>
      </c>
      <c r="C103" s="44" t="s">
        <v>489</v>
      </c>
      <c r="D103" s="135">
        <v>2318.1</v>
      </c>
      <c r="E103" s="115">
        <v>771.2</v>
      </c>
      <c r="F103" s="115"/>
      <c r="G103" s="67">
        <v>393.8</v>
      </c>
      <c r="H103" s="67">
        <v>377.4</v>
      </c>
      <c r="I103" s="136">
        <f>H103/E103*100</f>
        <v>48.936721991701241</v>
      </c>
      <c r="J103" s="67"/>
      <c r="K103" s="44" t="s">
        <v>140</v>
      </c>
    </row>
    <row r="104" spans="1:11" ht="38.25" hidden="1" outlineLevel="1">
      <c r="A104" s="71">
        <v>2</v>
      </c>
      <c r="B104" s="134" t="s">
        <v>141</v>
      </c>
      <c r="C104" s="44" t="s">
        <v>489</v>
      </c>
      <c r="D104" s="44">
        <v>2724.9</v>
      </c>
      <c r="E104" s="67">
        <v>908.8</v>
      </c>
      <c r="F104" s="67"/>
      <c r="G104" s="67">
        <v>527.5</v>
      </c>
      <c r="H104" s="67">
        <v>520.29999999999995</v>
      </c>
      <c r="I104" s="136">
        <f t="shared" ref="I104:I106" si="8">H104/E104*100</f>
        <v>57.251320422535215</v>
      </c>
      <c r="J104" s="67"/>
      <c r="K104" s="44" t="s">
        <v>142</v>
      </c>
    </row>
    <row r="105" spans="1:11" ht="38.25" hidden="1" outlineLevel="1">
      <c r="A105" s="71">
        <v>3</v>
      </c>
      <c r="B105" s="134" t="s">
        <v>143</v>
      </c>
      <c r="C105" s="44" t="s">
        <v>489</v>
      </c>
      <c r="D105" s="44">
        <v>1918.4</v>
      </c>
      <c r="E105" s="67">
        <v>946.5</v>
      </c>
      <c r="F105" s="67"/>
      <c r="G105" s="67">
        <v>683.3</v>
      </c>
      <c r="H105" s="67">
        <v>682.1</v>
      </c>
      <c r="I105" s="136">
        <f t="shared" si="8"/>
        <v>72.065504490227156</v>
      </c>
      <c r="J105" s="67"/>
      <c r="K105" s="44" t="s">
        <v>144</v>
      </c>
    </row>
    <row r="106" spans="1:11" ht="38.25" hidden="1" outlineLevel="1">
      <c r="A106" s="71">
        <v>4</v>
      </c>
      <c r="B106" s="134" t="s">
        <v>490</v>
      </c>
      <c r="C106" s="44" t="s">
        <v>489</v>
      </c>
      <c r="D106" s="44">
        <v>295</v>
      </c>
      <c r="E106" s="67">
        <v>98.1</v>
      </c>
      <c r="F106" s="67"/>
      <c r="G106" s="67">
        <v>41.1</v>
      </c>
      <c r="H106" s="67">
        <v>41.1</v>
      </c>
      <c r="I106" s="136">
        <f t="shared" si="8"/>
        <v>41.896024464831811</v>
      </c>
      <c r="J106" s="67"/>
      <c r="K106" s="137" t="s">
        <v>145</v>
      </c>
    </row>
    <row r="107" spans="1:11" s="127" customFormat="1">
      <c r="A107" s="107"/>
      <c r="B107" s="108" t="s">
        <v>510</v>
      </c>
      <c r="C107" s="107"/>
      <c r="D107" s="109">
        <v>7256.4</v>
      </c>
      <c r="E107" s="111">
        <f>SUM(E103:E106)</f>
        <v>2724.6</v>
      </c>
      <c r="F107" s="109"/>
      <c r="G107" s="111">
        <f>SUM(G103:G106)</f>
        <v>1645.6999999999998</v>
      </c>
      <c r="H107" s="111">
        <f>SUM(H103:H106)</f>
        <v>1620.8999999999999</v>
      </c>
      <c r="I107" s="109">
        <f>H107/E107*100</f>
        <v>59.491301475445937</v>
      </c>
      <c r="J107" s="109">
        <f>G107-F107-H107</f>
        <v>24.799999999999955</v>
      </c>
      <c r="K107" s="107"/>
    </row>
    <row r="108" spans="1:11" ht="15.75" collapsed="1">
      <c r="A108" s="77" t="s">
        <v>285</v>
      </c>
      <c r="B108" s="77"/>
      <c r="C108" s="77"/>
      <c r="D108" s="78"/>
      <c r="E108" s="77"/>
      <c r="F108" s="77"/>
      <c r="G108" s="77"/>
      <c r="H108" s="77"/>
      <c r="I108" s="79"/>
      <c r="J108" s="80"/>
      <c r="K108" s="77"/>
    </row>
    <row r="109" spans="1:11" s="50" customFormat="1" ht="51" hidden="1" outlineLevel="1">
      <c r="A109" s="19">
        <v>1</v>
      </c>
      <c r="B109" s="138" t="s">
        <v>146</v>
      </c>
      <c r="C109" s="57"/>
      <c r="D109" s="20">
        <f>D110+D137+D140+D142+D144+D149+D151+D153+D156+D158+D131+D160+D162+D164+D166+D133+D139+D136+D168+D170+D172+D174+D176+D178+D180</f>
        <v>21346.899999999998</v>
      </c>
      <c r="E109" s="20">
        <f>E110+E137+E140+E142+E144+E149+E151+E153+E156+E158+E131+E160+E162+E164+E166+E133+E139+E136+E168+E170+E172+E174+E176+E178+E180</f>
        <v>3554.8</v>
      </c>
      <c r="F109" s="20">
        <f>F110+F137+F140+F142+F144+F149+F151+F153+F156+F158+F131+F160+F162+F164+F166+F133+F139+F136+F168+F170+F172+F174+F176+F178+F180</f>
        <v>0</v>
      </c>
      <c r="G109" s="20">
        <f>G110+G137+G140+G142+G144+G149+G151+G153+G156+G158+G131+G160+G162+G164+G166+G133+G139+G136+G168+G170+G172+G174+G176+G178+G180</f>
        <v>966.48800000000006</v>
      </c>
      <c r="H109" s="20">
        <f>H110+H137+H140+H142+H144+H149+H151+H153+H156+H158+H131+H160+H162+H164+H166+H133+H139+H136+H168+H170+H172+H174+H176+H178+H180</f>
        <v>3366.6130000000003</v>
      </c>
      <c r="I109" s="23"/>
      <c r="J109" s="20">
        <f t="shared" ref="J109:J172" si="9">G109-F109-H109</f>
        <v>-2400.125</v>
      </c>
      <c r="K109" s="44"/>
    </row>
    <row r="110" spans="1:11" s="50" customFormat="1" ht="25.5" hidden="1" outlineLevel="2">
      <c r="A110" s="22" t="s">
        <v>147</v>
      </c>
      <c r="B110" s="28" t="s">
        <v>148</v>
      </c>
      <c r="C110" s="44"/>
      <c r="D110" s="20">
        <f>SUM(D111:D130)</f>
        <v>15257.5</v>
      </c>
      <c r="E110" s="20">
        <f>SUM(E111:E130)</f>
        <v>193.60000000000002</v>
      </c>
      <c r="F110" s="20">
        <f>SUM(F111:F130)</f>
        <v>0</v>
      </c>
      <c r="G110" s="20">
        <f>SUM(G111:G130)</f>
        <v>193.60000000000002</v>
      </c>
      <c r="H110" s="20">
        <f>SUM(H111:H130)</f>
        <v>193.60000000000002</v>
      </c>
      <c r="I110" s="23"/>
      <c r="J110" s="20">
        <f>G110-F110-H110</f>
        <v>0</v>
      </c>
      <c r="K110" s="44"/>
    </row>
    <row r="111" spans="1:11" s="50" customFormat="1" hidden="1" outlineLevel="2">
      <c r="A111" s="22"/>
      <c r="B111" s="28"/>
      <c r="C111" s="44" t="s">
        <v>333</v>
      </c>
      <c r="D111" s="20">
        <v>1200.4000000000001</v>
      </c>
      <c r="E111" s="20"/>
      <c r="F111" s="20"/>
      <c r="G111" s="20"/>
      <c r="H111" s="20"/>
      <c r="I111" s="23"/>
      <c r="J111" s="20">
        <f t="shared" si="9"/>
        <v>0</v>
      </c>
      <c r="K111" s="28"/>
    </row>
    <row r="112" spans="1:11" s="50" customFormat="1" hidden="1" outlineLevel="2">
      <c r="A112" s="22"/>
      <c r="B112" s="28"/>
      <c r="C112" s="44" t="s">
        <v>334</v>
      </c>
      <c r="D112" s="20">
        <v>1000</v>
      </c>
      <c r="E112" s="20"/>
      <c r="F112" s="20"/>
      <c r="G112" s="20"/>
      <c r="H112" s="20"/>
      <c r="I112" s="23"/>
      <c r="J112" s="20">
        <f t="shared" si="9"/>
        <v>0</v>
      </c>
      <c r="K112" s="28"/>
    </row>
    <row r="113" spans="1:11" s="50" customFormat="1" ht="25.5" hidden="1" outlineLevel="2">
      <c r="A113" s="22"/>
      <c r="B113" s="25"/>
      <c r="C113" s="44" t="s">
        <v>149</v>
      </c>
      <c r="D113" s="20">
        <v>675.5</v>
      </c>
      <c r="E113" s="23">
        <v>98.2</v>
      </c>
      <c r="F113" s="23"/>
      <c r="G113" s="20">
        <v>98.2</v>
      </c>
      <c r="H113" s="20">
        <v>98.2</v>
      </c>
      <c r="I113" s="23"/>
      <c r="J113" s="20">
        <f t="shared" si="9"/>
        <v>0</v>
      </c>
      <c r="K113" s="44" t="s">
        <v>491</v>
      </c>
    </row>
    <row r="114" spans="1:11" s="50" customFormat="1" hidden="1" outlineLevel="2">
      <c r="A114" s="22"/>
      <c r="B114" s="25"/>
      <c r="C114" s="44" t="s">
        <v>335</v>
      </c>
      <c r="D114" s="20">
        <v>108.6</v>
      </c>
      <c r="E114" s="23"/>
      <c r="F114" s="23"/>
      <c r="G114" s="20"/>
      <c r="H114" s="20"/>
      <c r="I114" s="23"/>
      <c r="J114" s="20">
        <f t="shared" si="9"/>
        <v>0</v>
      </c>
      <c r="K114" s="28"/>
    </row>
    <row r="115" spans="1:11" s="50" customFormat="1" hidden="1" outlineLevel="2">
      <c r="A115" s="22"/>
      <c r="B115" s="25"/>
      <c r="C115" s="44" t="s">
        <v>209</v>
      </c>
      <c r="D115" s="20">
        <v>2315.1999999999998</v>
      </c>
      <c r="E115" s="23"/>
      <c r="F115" s="23"/>
      <c r="G115" s="20"/>
      <c r="H115" s="20"/>
      <c r="I115" s="23"/>
      <c r="J115" s="20">
        <f t="shared" si="9"/>
        <v>0</v>
      </c>
      <c r="K115" s="28"/>
    </row>
    <row r="116" spans="1:11" s="50" customFormat="1" hidden="1" outlineLevel="2">
      <c r="A116" s="22"/>
      <c r="B116" s="25"/>
      <c r="C116" s="44" t="s">
        <v>336</v>
      </c>
      <c r="D116" s="20">
        <v>34.4</v>
      </c>
      <c r="E116" s="23"/>
      <c r="F116" s="23"/>
      <c r="G116" s="20"/>
      <c r="H116" s="20"/>
      <c r="I116" s="23"/>
      <c r="J116" s="20">
        <f t="shared" si="9"/>
        <v>0</v>
      </c>
      <c r="K116" s="28"/>
    </row>
    <row r="117" spans="1:11" s="50" customFormat="1" hidden="1" outlineLevel="2">
      <c r="A117" s="22"/>
      <c r="B117" s="25"/>
      <c r="C117" s="44" t="s">
        <v>337</v>
      </c>
      <c r="D117" s="20">
        <v>1516.3</v>
      </c>
      <c r="E117" s="23"/>
      <c r="F117" s="23"/>
      <c r="G117" s="20"/>
      <c r="H117" s="20"/>
      <c r="I117" s="23"/>
      <c r="J117" s="20">
        <f t="shared" si="9"/>
        <v>0</v>
      </c>
      <c r="K117" s="28"/>
    </row>
    <row r="118" spans="1:11" s="50" customFormat="1" hidden="1" outlineLevel="2">
      <c r="A118" s="22"/>
      <c r="B118" s="25"/>
      <c r="C118" s="44" t="s">
        <v>338</v>
      </c>
      <c r="D118" s="20">
        <v>271</v>
      </c>
      <c r="E118" s="23"/>
      <c r="F118" s="23"/>
      <c r="G118" s="20"/>
      <c r="H118" s="20"/>
      <c r="I118" s="23"/>
      <c r="J118" s="20">
        <f t="shared" si="9"/>
        <v>0</v>
      </c>
      <c r="K118" s="28"/>
    </row>
    <row r="119" spans="1:11" s="50" customFormat="1" hidden="1" outlineLevel="2">
      <c r="A119" s="22"/>
      <c r="B119" s="25"/>
      <c r="C119" s="44" t="s">
        <v>226</v>
      </c>
      <c r="D119" s="20">
        <v>1061.5999999999999</v>
      </c>
      <c r="E119" s="23"/>
      <c r="F119" s="23"/>
      <c r="G119" s="20"/>
      <c r="H119" s="20"/>
      <c r="I119" s="23"/>
      <c r="J119" s="20">
        <f t="shared" si="9"/>
        <v>0</v>
      </c>
      <c r="K119" s="28"/>
    </row>
    <row r="120" spans="1:11" s="50" customFormat="1" ht="25.5" hidden="1" outlineLevel="2">
      <c r="A120" s="22"/>
      <c r="B120" s="25"/>
      <c r="C120" s="44" t="s">
        <v>159</v>
      </c>
      <c r="D120" s="20">
        <v>218.7</v>
      </c>
      <c r="E120" s="23"/>
      <c r="F120" s="23"/>
      <c r="G120" s="20"/>
      <c r="H120" s="20"/>
      <c r="I120" s="23"/>
      <c r="J120" s="20">
        <f t="shared" si="9"/>
        <v>0</v>
      </c>
      <c r="K120" s="28"/>
    </row>
    <row r="121" spans="1:11" s="50" customFormat="1" ht="25.5" hidden="1" outlineLevel="2">
      <c r="A121" s="22"/>
      <c r="B121" s="25"/>
      <c r="C121" s="44" t="s">
        <v>339</v>
      </c>
      <c r="D121" s="20">
        <v>490.5</v>
      </c>
      <c r="E121" s="23"/>
      <c r="F121" s="23"/>
      <c r="G121" s="20"/>
      <c r="H121" s="20"/>
      <c r="I121" s="23"/>
      <c r="J121" s="20">
        <f t="shared" si="9"/>
        <v>0</v>
      </c>
      <c r="K121" s="28"/>
    </row>
    <row r="122" spans="1:11" s="50" customFormat="1" ht="25.5" hidden="1" outlineLevel="2">
      <c r="A122" s="22"/>
      <c r="B122" s="25"/>
      <c r="C122" s="44" t="s">
        <v>208</v>
      </c>
      <c r="D122" s="20">
        <v>212.1</v>
      </c>
      <c r="E122" s="23"/>
      <c r="F122" s="23"/>
      <c r="G122" s="20"/>
      <c r="H122" s="20"/>
      <c r="I122" s="23"/>
      <c r="J122" s="20">
        <f t="shared" si="9"/>
        <v>0</v>
      </c>
      <c r="K122" s="28"/>
    </row>
    <row r="123" spans="1:11" s="50" customFormat="1" ht="25.5" hidden="1" outlineLevel="2">
      <c r="A123" s="22"/>
      <c r="B123" s="25"/>
      <c r="C123" s="44" t="s">
        <v>200</v>
      </c>
      <c r="D123" s="20">
        <v>342</v>
      </c>
      <c r="E123" s="23"/>
      <c r="F123" s="23"/>
      <c r="G123" s="20"/>
      <c r="H123" s="20"/>
      <c r="I123" s="23"/>
      <c r="J123" s="20">
        <f t="shared" si="9"/>
        <v>0</v>
      </c>
      <c r="K123" s="28"/>
    </row>
    <row r="124" spans="1:11" s="50" customFormat="1" ht="38.25" hidden="1" outlineLevel="2">
      <c r="A124" s="19"/>
      <c r="B124" s="25"/>
      <c r="C124" s="44" t="s">
        <v>340</v>
      </c>
      <c r="D124" s="23">
        <v>1450</v>
      </c>
      <c r="E124" s="23"/>
      <c r="F124" s="23"/>
      <c r="G124" s="23"/>
      <c r="H124" s="23"/>
      <c r="I124" s="23"/>
      <c r="J124" s="20">
        <f t="shared" si="9"/>
        <v>0</v>
      </c>
      <c r="K124" s="51"/>
    </row>
    <row r="125" spans="1:11" s="50" customFormat="1" ht="25.5" hidden="1" outlineLevel="2">
      <c r="A125" s="19"/>
      <c r="B125" s="25"/>
      <c r="C125" s="44" t="s">
        <v>341</v>
      </c>
      <c r="D125" s="23">
        <v>190.5</v>
      </c>
      <c r="E125" s="23"/>
      <c r="F125" s="23"/>
      <c r="G125" s="23"/>
      <c r="H125" s="23"/>
      <c r="I125" s="23"/>
      <c r="J125" s="20">
        <f t="shared" si="9"/>
        <v>0</v>
      </c>
      <c r="K125" s="51"/>
    </row>
    <row r="126" spans="1:11" s="50" customFormat="1" ht="25.5" hidden="1" outlineLevel="2">
      <c r="A126" s="19"/>
      <c r="B126" s="25"/>
      <c r="C126" s="44" t="s">
        <v>150</v>
      </c>
      <c r="D126" s="23">
        <v>1061.9000000000001</v>
      </c>
      <c r="E126" s="23">
        <v>95.4</v>
      </c>
      <c r="F126" s="23"/>
      <c r="G126" s="23">
        <v>95.4</v>
      </c>
      <c r="H126" s="23">
        <v>95.4</v>
      </c>
      <c r="I126" s="23"/>
      <c r="J126" s="20">
        <f t="shared" si="9"/>
        <v>0</v>
      </c>
      <c r="K126" s="44" t="s">
        <v>151</v>
      </c>
    </row>
    <row r="127" spans="1:11" s="50" customFormat="1" ht="25.5" hidden="1" outlineLevel="2">
      <c r="A127" s="19"/>
      <c r="B127" s="25"/>
      <c r="C127" s="44" t="s">
        <v>161</v>
      </c>
      <c r="D127" s="23">
        <v>1953.1</v>
      </c>
      <c r="E127" s="23"/>
      <c r="F127" s="23"/>
      <c r="G127" s="23"/>
      <c r="H127" s="23"/>
      <c r="I127" s="23"/>
      <c r="J127" s="20">
        <f t="shared" si="9"/>
        <v>0</v>
      </c>
      <c r="K127" s="28"/>
    </row>
    <row r="128" spans="1:11" s="50" customFormat="1" ht="25.5" hidden="1" outlineLevel="2">
      <c r="A128" s="19"/>
      <c r="B128" s="25"/>
      <c r="C128" s="44" t="s">
        <v>195</v>
      </c>
      <c r="D128" s="23">
        <v>64</v>
      </c>
      <c r="E128" s="23"/>
      <c r="F128" s="23"/>
      <c r="G128" s="23"/>
      <c r="H128" s="23"/>
      <c r="I128" s="23"/>
      <c r="J128" s="20">
        <f t="shared" si="9"/>
        <v>0</v>
      </c>
      <c r="K128" s="28"/>
    </row>
    <row r="129" spans="1:11" s="50" customFormat="1" ht="25.5" hidden="1" outlineLevel="2">
      <c r="A129" s="19"/>
      <c r="B129" s="25"/>
      <c r="C129" s="44" t="s">
        <v>342</v>
      </c>
      <c r="D129" s="23">
        <v>393.8</v>
      </c>
      <c r="E129" s="23"/>
      <c r="F129" s="23"/>
      <c r="G129" s="23"/>
      <c r="H129" s="23"/>
      <c r="I129" s="23"/>
      <c r="J129" s="20">
        <f t="shared" si="9"/>
        <v>0</v>
      </c>
      <c r="K129" s="28"/>
    </row>
    <row r="130" spans="1:11" s="50" customFormat="1" ht="25.5" hidden="1" outlineLevel="2">
      <c r="A130" s="19"/>
      <c r="B130" s="25"/>
      <c r="C130" s="44" t="s">
        <v>343</v>
      </c>
      <c r="D130" s="23">
        <v>697.9</v>
      </c>
      <c r="E130" s="23"/>
      <c r="F130" s="23"/>
      <c r="G130" s="23"/>
      <c r="H130" s="23"/>
      <c r="I130" s="23"/>
      <c r="J130" s="20">
        <f t="shared" si="9"/>
        <v>0</v>
      </c>
      <c r="K130" s="28"/>
    </row>
    <row r="131" spans="1:11" s="50" customFormat="1" ht="25.5" hidden="1" outlineLevel="2">
      <c r="A131" s="22" t="s">
        <v>248</v>
      </c>
      <c r="B131" s="28" t="s">
        <v>344</v>
      </c>
      <c r="C131" s="44"/>
      <c r="D131" s="20">
        <f>D132</f>
        <v>16.899999999999999</v>
      </c>
      <c r="E131" s="20">
        <f>E132</f>
        <v>0</v>
      </c>
      <c r="F131" s="20">
        <f>F132</f>
        <v>0</v>
      </c>
      <c r="G131" s="20">
        <f>G132</f>
        <v>0</v>
      </c>
      <c r="H131" s="20">
        <f>H132</f>
        <v>0</v>
      </c>
      <c r="I131" s="23"/>
      <c r="J131" s="20">
        <f t="shared" si="9"/>
        <v>0</v>
      </c>
      <c r="K131" s="51"/>
    </row>
    <row r="132" spans="1:11" s="50" customFormat="1" ht="25.5" hidden="1" outlineLevel="2">
      <c r="A132" s="22"/>
      <c r="B132" s="24"/>
      <c r="C132" s="44" t="s">
        <v>345</v>
      </c>
      <c r="D132" s="23">
        <v>16.899999999999999</v>
      </c>
      <c r="E132" s="23"/>
      <c r="F132" s="23"/>
      <c r="G132" s="23"/>
      <c r="H132" s="23"/>
      <c r="I132" s="23"/>
      <c r="J132" s="20">
        <f t="shared" si="9"/>
        <v>0</v>
      </c>
      <c r="K132" s="28"/>
    </row>
    <row r="133" spans="1:11" s="50" customFormat="1" ht="51" hidden="1" outlineLevel="2">
      <c r="A133" s="22" t="s">
        <v>152</v>
      </c>
      <c r="B133" s="25" t="s">
        <v>153</v>
      </c>
      <c r="C133" s="44"/>
      <c r="D133" s="20">
        <f>D134+D135</f>
        <v>202.1</v>
      </c>
      <c r="E133" s="20">
        <f t="shared" ref="E133:H133" si="10">E134+E135</f>
        <v>202.1</v>
      </c>
      <c r="F133" s="20">
        <f t="shared" si="10"/>
        <v>0</v>
      </c>
      <c r="G133" s="20">
        <f t="shared" si="10"/>
        <v>182.08799999999999</v>
      </c>
      <c r="H133" s="20">
        <f t="shared" si="10"/>
        <v>182.113</v>
      </c>
      <c r="I133" s="23"/>
      <c r="J133" s="20">
        <f t="shared" si="9"/>
        <v>-2.5000000000005684E-2</v>
      </c>
      <c r="K133" s="44" t="s">
        <v>154</v>
      </c>
    </row>
    <row r="134" spans="1:11" s="50" customFormat="1" ht="25.5" hidden="1" outlineLevel="2">
      <c r="A134" s="22"/>
      <c r="B134" s="25"/>
      <c r="C134" s="44" t="s">
        <v>155</v>
      </c>
      <c r="D134" s="23">
        <v>117.3</v>
      </c>
      <c r="E134" s="23">
        <v>117.3</v>
      </c>
      <c r="F134" s="23"/>
      <c r="G134" s="23">
        <v>97.287999999999997</v>
      </c>
      <c r="H134" s="23">
        <v>97.287999999999997</v>
      </c>
      <c r="I134" s="23"/>
      <c r="J134" s="20">
        <f t="shared" si="9"/>
        <v>0</v>
      </c>
      <c r="K134" s="44"/>
    </row>
    <row r="135" spans="1:11" s="50" customFormat="1" ht="25.5" hidden="1" outlineLevel="2">
      <c r="A135" s="22"/>
      <c r="B135" s="25"/>
      <c r="C135" s="44" t="s">
        <v>156</v>
      </c>
      <c r="D135" s="23">
        <v>84.8</v>
      </c>
      <c r="E135" s="23">
        <v>84.8</v>
      </c>
      <c r="F135" s="23"/>
      <c r="G135" s="23">
        <v>84.8</v>
      </c>
      <c r="H135" s="23">
        <v>84.825000000000003</v>
      </c>
      <c r="I135" s="23"/>
      <c r="J135" s="20">
        <f t="shared" si="9"/>
        <v>-2.5000000000005684E-2</v>
      </c>
      <c r="K135" s="44"/>
    </row>
    <row r="136" spans="1:11" s="50" customFormat="1" ht="25.5" hidden="1" outlineLevel="2">
      <c r="A136" s="22" t="s">
        <v>253</v>
      </c>
      <c r="B136" s="25" t="s">
        <v>346</v>
      </c>
      <c r="C136" s="44"/>
      <c r="D136" s="20">
        <v>559.1</v>
      </c>
      <c r="E136" s="23"/>
      <c r="F136" s="23"/>
      <c r="G136" s="23"/>
      <c r="H136" s="23"/>
      <c r="I136" s="23"/>
      <c r="J136" s="20">
        <f t="shared" si="9"/>
        <v>0</v>
      </c>
      <c r="K136" s="26"/>
    </row>
    <row r="137" spans="1:11" s="50" customFormat="1" ht="51" hidden="1" outlineLevel="2">
      <c r="A137" s="22" t="s">
        <v>256</v>
      </c>
      <c r="B137" s="125" t="s">
        <v>347</v>
      </c>
      <c r="C137" s="44"/>
      <c r="D137" s="20">
        <v>230</v>
      </c>
      <c r="E137" s="20">
        <f>E138</f>
        <v>0</v>
      </c>
      <c r="F137" s="20">
        <f>F138</f>
        <v>0</v>
      </c>
      <c r="G137" s="20">
        <f>G138</f>
        <v>0</v>
      </c>
      <c r="H137" s="20">
        <f>H138</f>
        <v>0</v>
      </c>
      <c r="I137" s="23"/>
      <c r="J137" s="20">
        <f t="shared" si="9"/>
        <v>0</v>
      </c>
      <c r="K137" s="139"/>
    </row>
    <row r="138" spans="1:11" s="50" customFormat="1" ht="25.5" hidden="1" outlineLevel="2">
      <c r="A138" s="19"/>
      <c r="B138" s="24" t="s">
        <v>245</v>
      </c>
      <c r="C138" s="44" t="s">
        <v>245</v>
      </c>
      <c r="D138" s="23">
        <v>230</v>
      </c>
      <c r="E138" s="23"/>
      <c r="F138" s="23"/>
      <c r="G138" s="23"/>
      <c r="H138" s="23"/>
      <c r="I138" s="23"/>
      <c r="J138" s="20">
        <f t="shared" si="9"/>
        <v>0</v>
      </c>
      <c r="K138" s="139"/>
    </row>
    <row r="139" spans="1:11" s="50" customFormat="1" ht="25.5" hidden="1" outlineLevel="2">
      <c r="A139" s="22" t="s">
        <v>259</v>
      </c>
      <c r="B139" s="125" t="s">
        <v>348</v>
      </c>
      <c r="C139" s="44" t="s">
        <v>349</v>
      </c>
      <c r="D139" s="20">
        <v>380</v>
      </c>
      <c r="E139" s="23"/>
      <c r="F139" s="23"/>
      <c r="G139" s="23"/>
      <c r="H139" s="23"/>
      <c r="I139" s="23"/>
      <c r="J139" s="20">
        <f t="shared" si="9"/>
        <v>0</v>
      </c>
      <c r="K139" s="139"/>
    </row>
    <row r="140" spans="1:11" s="50" customFormat="1" ht="25.5" hidden="1" outlineLevel="2">
      <c r="A140" s="22" t="s">
        <v>262</v>
      </c>
      <c r="B140" s="125" t="s">
        <v>350</v>
      </c>
      <c r="C140" s="44"/>
      <c r="D140" s="20">
        <f>D141</f>
        <v>1694</v>
      </c>
      <c r="E140" s="20">
        <f t="shared" ref="E140" si="11">E141</f>
        <v>1595.3</v>
      </c>
      <c r="F140" s="20">
        <f>F141</f>
        <v>0</v>
      </c>
      <c r="G140" s="20">
        <f t="shared" ref="G140:H140" si="12">G141</f>
        <v>0</v>
      </c>
      <c r="H140" s="20">
        <f t="shared" si="12"/>
        <v>1595.2</v>
      </c>
      <c r="I140" s="23"/>
      <c r="J140" s="20">
        <f t="shared" si="9"/>
        <v>-1595.2</v>
      </c>
      <c r="K140" s="44" t="s">
        <v>352</v>
      </c>
    </row>
    <row r="141" spans="1:11" s="50" customFormat="1" hidden="1" outlineLevel="2">
      <c r="A141" s="19"/>
      <c r="B141" s="24"/>
      <c r="C141" s="44" t="s">
        <v>351</v>
      </c>
      <c r="D141" s="23">
        <v>1694</v>
      </c>
      <c r="E141" s="23">
        <v>1595.3</v>
      </c>
      <c r="F141" s="23"/>
      <c r="G141" s="23"/>
      <c r="H141" s="23">
        <v>1595.2</v>
      </c>
      <c r="I141" s="23"/>
      <c r="J141" s="20">
        <f t="shared" si="9"/>
        <v>-1595.2</v>
      </c>
      <c r="K141" s="63"/>
    </row>
    <row r="142" spans="1:11" s="50" customFormat="1" ht="51" hidden="1" outlineLevel="2">
      <c r="A142" s="22" t="s">
        <v>268</v>
      </c>
      <c r="B142" s="125" t="s">
        <v>353</v>
      </c>
      <c r="C142" s="44"/>
      <c r="D142" s="20">
        <v>150.6</v>
      </c>
      <c r="E142" s="20">
        <f>E143</f>
        <v>0</v>
      </c>
      <c r="F142" s="20">
        <f>F143</f>
        <v>0</v>
      </c>
      <c r="G142" s="20">
        <f>G143</f>
        <v>0</v>
      </c>
      <c r="H142" s="20">
        <f>H143</f>
        <v>0</v>
      </c>
      <c r="I142" s="23"/>
      <c r="J142" s="20">
        <f t="shared" si="9"/>
        <v>0</v>
      </c>
      <c r="K142" s="139"/>
    </row>
    <row r="143" spans="1:11" s="50" customFormat="1" hidden="1" outlineLevel="2">
      <c r="A143" s="19"/>
      <c r="B143" s="24"/>
      <c r="C143" s="44" t="s">
        <v>354</v>
      </c>
      <c r="D143" s="23">
        <v>150.6</v>
      </c>
      <c r="E143" s="23"/>
      <c r="F143" s="23"/>
      <c r="G143" s="23"/>
      <c r="H143" s="23"/>
      <c r="I143" s="23"/>
      <c r="J143" s="20">
        <f t="shared" si="9"/>
        <v>0</v>
      </c>
      <c r="K143" s="139"/>
    </row>
    <row r="144" spans="1:11" s="50" customFormat="1" ht="25.5" hidden="1" outlineLevel="2">
      <c r="A144" s="22" t="s">
        <v>157</v>
      </c>
      <c r="B144" s="125" t="s">
        <v>158</v>
      </c>
      <c r="C144" s="44"/>
      <c r="D144" s="20">
        <f>SUM(D145:D148)</f>
        <v>363</v>
      </c>
      <c r="E144" s="20">
        <f t="shared" ref="E144:H144" si="13">SUM(E145:E148)</f>
        <v>266.7</v>
      </c>
      <c r="F144" s="20">
        <f t="shared" si="13"/>
        <v>0</v>
      </c>
      <c r="G144" s="20">
        <f>SUM(G145:G148)</f>
        <v>127.3</v>
      </c>
      <c r="H144" s="20">
        <f t="shared" si="13"/>
        <v>266.60000000000002</v>
      </c>
      <c r="I144" s="23"/>
      <c r="J144" s="20">
        <f t="shared" si="9"/>
        <v>-139.30000000000001</v>
      </c>
      <c r="K144" s="44"/>
    </row>
    <row r="145" spans="1:11" s="50" customFormat="1" ht="25.5" hidden="1" outlineLevel="2">
      <c r="A145" s="22"/>
      <c r="B145" s="125"/>
      <c r="C145" s="44" t="s">
        <v>159</v>
      </c>
      <c r="D145" s="23">
        <v>92.3</v>
      </c>
      <c r="E145" s="23">
        <v>92.3</v>
      </c>
      <c r="F145" s="20"/>
      <c r="G145" s="20">
        <v>92.3</v>
      </c>
      <c r="H145" s="20">
        <v>92.3</v>
      </c>
      <c r="I145" s="23"/>
      <c r="J145" s="20">
        <f t="shared" si="9"/>
        <v>0</v>
      </c>
      <c r="K145" s="44" t="s">
        <v>160</v>
      </c>
    </row>
    <row r="146" spans="1:11" s="50" customFormat="1" ht="25.5" hidden="1" outlineLevel="2">
      <c r="A146" s="22"/>
      <c r="B146" s="125"/>
      <c r="C146" s="44" t="s">
        <v>161</v>
      </c>
      <c r="D146" s="23">
        <v>20</v>
      </c>
      <c r="E146" s="23">
        <v>20</v>
      </c>
      <c r="F146" s="20"/>
      <c r="G146" s="20">
        <v>20</v>
      </c>
      <c r="H146" s="20">
        <v>20</v>
      </c>
      <c r="I146" s="23"/>
      <c r="J146" s="20">
        <f t="shared" si="9"/>
        <v>0</v>
      </c>
      <c r="K146" s="44" t="s">
        <v>162</v>
      </c>
    </row>
    <row r="147" spans="1:11" s="50" customFormat="1" ht="25.5" hidden="1" outlineLevel="2">
      <c r="A147" s="19"/>
      <c r="B147" s="24"/>
      <c r="C147" s="44" t="s">
        <v>149</v>
      </c>
      <c r="D147" s="23">
        <v>235.7</v>
      </c>
      <c r="E147" s="23">
        <v>139.4</v>
      </c>
      <c r="F147" s="23"/>
      <c r="G147" s="23"/>
      <c r="H147" s="23">
        <v>139.30000000000001</v>
      </c>
      <c r="I147" s="23"/>
      <c r="J147" s="20">
        <f t="shared" si="9"/>
        <v>-139.30000000000001</v>
      </c>
      <c r="K147" s="44" t="s">
        <v>355</v>
      </c>
    </row>
    <row r="148" spans="1:11" s="50" customFormat="1" hidden="1" outlineLevel="2">
      <c r="A148" s="19"/>
      <c r="B148" s="24"/>
      <c r="C148" s="44" t="s">
        <v>149</v>
      </c>
      <c r="D148" s="23">
        <v>15</v>
      </c>
      <c r="E148" s="23">
        <v>15</v>
      </c>
      <c r="F148" s="23"/>
      <c r="G148" s="23">
        <v>15</v>
      </c>
      <c r="H148" s="23">
        <v>15</v>
      </c>
      <c r="I148" s="23"/>
      <c r="J148" s="20">
        <f t="shared" si="9"/>
        <v>0</v>
      </c>
      <c r="K148" s="44" t="s">
        <v>163</v>
      </c>
    </row>
    <row r="149" spans="1:11" s="50" customFormat="1" hidden="1" outlineLevel="2">
      <c r="A149" s="22" t="s">
        <v>356</v>
      </c>
      <c r="B149" s="125" t="s">
        <v>357</v>
      </c>
      <c r="C149" s="44"/>
      <c r="D149" s="20">
        <f>D150</f>
        <v>371.7</v>
      </c>
      <c r="E149" s="20">
        <f>E150</f>
        <v>0</v>
      </c>
      <c r="F149" s="20">
        <f>F150</f>
        <v>0</v>
      </c>
      <c r="G149" s="20">
        <f>G150</f>
        <v>0</v>
      </c>
      <c r="H149" s="20">
        <f>H150</f>
        <v>0</v>
      </c>
      <c r="I149" s="23"/>
      <c r="J149" s="20">
        <f t="shared" si="9"/>
        <v>0</v>
      </c>
      <c r="K149" s="26"/>
    </row>
    <row r="150" spans="1:11" s="50" customFormat="1" hidden="1" outlineLevel="2">
      <c r="A150" s="19"/>
      <c r="B150" s="24"/>
      <c r="C150" s="44" t="s">
        <v>334</v>
      </c>
      <c r="D150" s="23">
        <v>371.7</v>
      </c>
      <c r="E150" s="23"/>
      <c r="F150" s="23"/>
      <c r="G150" s="23"/>
      <c r="H150" s="23"/>
      <c r="I150" s="23"/>
      <c r="J150" s="20">
        <f t="shared" si="9"/>
        <v>0</v>
      </c>
      <c r="K150" s="26"/>
    </row>
    <row r="151" spans="1:11" s="50" customFormat="1" ht="25.5" hidden="1" outlineLevel="2">
      <c r="A151" s="22" t="s">
        <v>358</v>
      </c>
      <c r="B151" s="125" t="s">
        <v>359</v>
      </c>
      <c r="C151" s="44"/>
      <c r="D151" s="20">
        <f>D152</f>
        <v>100</v>
      </c>
      <c r="E151" s="20">
        <f>E152</f>
        <v>0</v>
      </c>
      <c r="F151" s="20">
        <f>F152</f>
        <v>0</v>
      </c>
      <c r="G151" s="20">
        <f>G152</f>
        <v>0</v>
      </c>
      <c r="H151" s="20">
        <f>H152</f>
        <v>0</v>
      </c>
      <c r="I151" s="23"/>
      <c r="J151" s="20">
        <f t="shared" si="9"/>
        <v>0</v>
      </c>
      <c r="K151" s="26"/>
    </row>
    <row r="152" spans="1:11" s="50" customFormat="1" ht="25.5" hidden="1" outlineLevel="2">
      <c r="A152" s="22"/>
      <c r="B152" s="125"/>
      <c r="C152" s="44" t="s">
        <v>156</v>
      </c>
      <c r="D152" s="23">
        <v>100</v>
      </c>
      <c r="E152" s="23"/>
      <c r="F152" s="23"/>
      <c r="G152" s="23"/>
      <c r="H152" s="23"/>
      <c r="I152" s="23"/>
      <c r="J152" s="20">
        <f t="shared" si="9"/>
        <v>0</v>
      </c>
      <c r="K152" s="26"/>
    </row>
    <row r="153" spans="1:11" s="50" customFormat="1" ht="25.5" hidden="1" outlineLevel="2">
      <c r="A153" s="22" t="s">
        <v>360</v>
      </c>
      <c r="B153" s="125" t="s">
        <v>153</v>
      </c>
      <c r="C153" s="44"/>
      <c r="D153" s="20">
        <f>SUM(D154:D155)</f>
        <v>110</v>
      </c>
      <c r="E153" s="20">
        <f>SUM(E154:E155)</f>
        <v>0</v>
      </c>
      <c r="F153" s="20">
        <f>SUM(F154:F155)</f>
        <v>0</v>
      </c>
      <c r="G153" s="20">
        <f>SUM(G154:G155)</f>
        <v>0</v>
      </c>
      <c r="H153" s="20">
        <f>SUM(H154:H155)</f>
        <v>0</v>
      </c>
      <c r="I153" s="23"/>
      <c r="J153" s="20">
        <f t="shared" si="9"/>
        <v>0</v>
      </c>
      <c r="K153" s="44"/>
    </row>
    <row r="154" spans="1:11" s="50" customFormat="1" ht="25.5" hidden="1" outlineLevel="2">
      <c r="A154" s="22"/>
      <c r="B154" s="125"/>
      <c r="C154" s="44" t="s">
        <v>361</v>
      </c>
      <c r="D154" s="23">
        <v>68</v>
      </c>
      <c r="E154" s="23"/>
      <c r="F154" s="23"/>
      <c r="G154" s="23"/>
      <c r="H154" s="23"/>
      <c r="I154" s="23"/>
      <c r="J154" s="20">
        <f t="shared" si="9"/>
        <v>0</v>
      </c>
      <c r="K154" s="44"/>
    </row>
    <row r="155" spans="1:11" s="50" customFormat="1" ht="25.5" hidden="1" outlineLevel="2">
      <c r="A155" s="22"/>
      <c r="B155" s="125"/>
      <c r="C155" s="44" t="s">
        <v>343</v>
      </c>
      <c r="D155" s="23">
        <v>42</v>
      </c>
      <c r="E155" s="23"/>
      <c r="F155" s="23"/>
      <c r="G155" s="23"/>
      <c r="H155" s="23"/>
      <c r="I155" s="23"/>
      <c r="J155" s="20">
        <f t="shared" si="9"/>
        <v>0</v>
      </c>
      <c r="K155" s="44"/>
    </row>
    <row r="156" spans="1:11" s="50" customFormat="1" ht="38.25" hidden="1" outlineLevel="2">
      <c r="A156" s="22" t="s">
        <v>362</v>
      </c>
      <c r="B156" s="125" t="s">
        <v>363</v>
      </c>
      <c r="C156" s="44"/>
      <c r="D156" s="20">
        <f>D157</f>
        <v>365</v>
      </c>
      <c r="E156" s="20">
        <f>E157</f>
        <v>0</v>
      </c>
      <c r="F156" s="20">
        <f>F157</f>
        <v>0</v>
      </c>
      <c r="G156" s="20">
        <f>G157</f>
        <v>0</v>
      </c>
      <c r="H156" s="20">
        <f>H157</f>
        <v>0</v>
      </c>
      <c r="I156" s="23"/>
      <c r="J156" s="20">
        <f t="shared" si="9"/>
        <v>0</v>
      </c>
      <c r="K156" s="25"/>
    </row>
    <row r="157" spans="1:11" s="50" customFormat="1" hidden="1" outlineLevel="2">
      <c r="A157" s="22"/>
      <c r="B157" s="125"/>
      <c r="C157" s="44" t="s">
        <v>364</v>
      </c>
      <c r="D157" s="23">
        <v>365</v>
      </c>
      <c r="E157" s="23"/>
      <c r="F157" s="23"/>
      <c r="G157" s="23"/>
      <c r="H157" s="23"/>
      <c r="I157" s="23"/>
      <c r="J157" s="20">
        <f t="shared" si="9"/>
        <v>0</v>
      </c>
      <c r="K157" s="25"/>
    </row>
    <row r="158" spans="1:11" s="50" customFormat="1" ht="25.5" hidden="1" outlineLevel="2">
      <c r="A158" s="22" t="s">
        <v>365</v>
      </c>
      <c r="B158" s="125" t="s">
        <v>366</v>
      </c>
      <c r="C158" s="44"/>
      <c r="D158" s="20">
        <f>D159</f>
        <v>99</v>
      </c>
      <c r="E158" s="20">
        <f>E159</f>
        <v>0</v>
      </c>
      <c r="F158" s="20">
        <f>F159</f>
        <v>0</v>
      </c>
      <c r="G158" s="20">
        <f>G159</f>
        <v>0</v>
      </c>
      <c r="H158" s="20">
        <f>H159</f>
        <v>0</v>
      </c>
      <c r="I158" s="23"/>
      <c r="J158" s="20">
        <f t="shared" si="9"/>
        <v>0</v>
      </c>
      <c r="K158" s="125"/>
    </row>
    <row r="159" spans="1:11" s="50" customFormat="1" hidden="1" outlineLevel="2">
      <c r="A159" s="22"/>
      <c r="B159" s="125"/>
      <c r="C159" s="44" t="s">
        <v>364</v>
      </c>
      <c r="D159" s="23">
        <v>99</v>
      </c>
      <c r="E159" s="23"/>
      <c r="F159" s="23"/>
      <c r="G159" s="23"/>
      <c r="H159" s="23"/>
      <c r="I159" s="23"/>
      <c r="J159" s="20">
        <f t="shared" si="9"/>
        <v>0</v>
      </c>
      <c r="K159" s="125"/>
    </row>
    <row r="160" spans="1:11" s="50" customFormat="1" ht="38.25" hidden="1" outlineLevel="2">
      <c r="A160" s="22" t="s">
        <v>367</v>
      </c>
      <c r="B160" s="125" t="s">
        <v>368</v>
      </c>
      <c r="C160" s="44"/>
      <c r="D160" s="20">
        <v>7.4</v>
      </c>
      <c r="E160" s="20">
        <f>E161</f>
        <v>0</v>
      </c>
      <c r="F160" s="20">
        <f>F161</f>
        <v>0</v>
      </c>
      <c r="G160" s="20">
        <f>G161</f>
        <v>0</v>
      </c>
      <c r="H160" s="20">
        <f>H161</f>
        <v>0</v>
      </c>
      <c r="I160" s="23"/>
      <c r="J160" s="20">
        <f t="shared" si="9"/>
        <v>0</v>
      </c>
      <c r="K160" s="125"/>
    </row>
    <row r="161" spans="1:11" s="50" customFormat="1" hidden="1" outlineLevel="2">
      <c r="A161" s="22"/>
      <c r="B161" s="125"/>
      <c r="C161" s="44" t="s">
        <v>185</v>
      </c>
      <c r="D161" s="23">
        <v>7.4</v>
      </c>
      <c r="E161" s="23"/>
      <c r="F161" s="23"/>
      <c r="G161" s="23"/>
      <c r="H161" s="23"/>
      <c r="I161" s="23"/>
      <c r="J161" s="20">
        <f t="shared" si="9"/>
        <v>0</v>
      </c>
      <c r="K161" s="44"/>
    </row>
    <row r="162" spans="1:11" s="50" customFormat="1" hidden="1" outlineLevel="2">
      <c r="A162" s="22" t="s">
        <v>369</v>
      </c>
      <c r="B162" s="125" t="s">
        <v>370</v>
      </c>
      <c r="C162" s="44"/>
      <c r="D162" s="20">
        <v>60.8</v>
      </c>
      <c r="E162" s="20">
        <f>E163</f>
        <v>0</v>
      </c>
      <c r="F162" s="20">
        <f>F163</f>
        <v>0</v>
      </c>
      <c r="G162" s="20">
        <f>G163</f>
        <v>0</v>
      </c>
      <c r="H162" s="20">
        <f>H163</f>
        <v>0</v>
      </c>
      <c r="I162" s="23"/>
      <c r="J162" s="20">
        <f t="shared" si="9"/>
        <v>0</v>
      </c>
      <c r="K162" s="44"/>
    </row>
    <row r="163" spans="1:11" s="50" customFormat="1" hidden="1" outlineLevel="2">
      <c r="A163" s="22"/>
      <c r="B163" s="125"/>
      <c r="C163" s="44" t="s">
        <v>166</v>
      </c>
      <c r="D163" s="23">
        <v>60.8</v>
      </c>
      <c r="E163" s="23"/>
      <c r="F163" s="23"/>
      <c r="G163" s="23"/>
      <c r="H163" s="23"/>
      <c r="I163" s="23"/>
      <c r="J163" s="20">
        <f t="shared" si="9"/>
        <v>0</v>
      </c>
      <c r="K163" s="44"/>
    </row>
    <row r="164" spans="1:11" s="50" customFormat="1" ht="25.5" hidden="1" outlineLevel="2">
      <c r="A164" s="22" t="s">
        <v>371</v>
      </c>
      <c r="B164" s="125" t="s">
        <v>372</v>
      </c>
      <c r="C164" s="44"/>
      <c r="D164" s="20">
        <v>10</v>
      </c>
      <c r="E164" s="20">
        <f>E165</f>
        <v>0</v>
      </c>
      <c r="F164" s="20">
        <f>F165</f>
        <v>0</v>
      </c>
      <c r="G164" s="20">
        <f>G165</f>
        <v>0</v>
      </c>
      <c r="H164" s="20">
        <f>H165</f>
        <v>0</v>
      </c>
      <c r="I164" s="23"/>
      <c r="J164" s="20">
        <f t="shared" si="9"/>
        <v>0</v>
      </c>
      <c r="K164" s="126"/>
    </row>
    <row r="165" spans="1:11" s="50" customFormat="1" hidden="1" outlineLevel="2">
      <c r="A165" s="22"/>
      <c r="B165" s="125"/>
      <c r="C165" s="44" t="s">
        <v>166</v>
      </c>
      <c r="D165" s="23">
        <v>10</v>
      </c>
      <c r="E165" s="23"/>
      <c r="F165" s="23"/>
      <c r="G165" s="23"/>
      <c r="H165" s="23"/>
      <c r="I165" s="23"/>
      <c r="J165" s="20">
        <f t="shared" si="9"/>
        <v>0</v>
      </c>
      <c r="K165" s="126"/>
    </row>
    <row r="166" spans="1:11" s="50" customFormat="1" ht="25.5" hidden="1" outlineLevel="2">
      <c r="A166" s="22" t="s">
        <v>373</v>
      </c>
      <c r="B166" s="125" t="s">
        <v>374</v>
      </c>
      <c r="C166" s="44"/>
      <c r="D166" s="20">
        <v>72.7</v>
      </c>
      <c r="E166" s="20">
        <f>E167</f>
        <v>0</v>
      </c>
      <c r="F166" s="20">
        <f>F167</f>
        <v>0</v>
      </c>
      <c r="G166" s="20">
        <f>G167</f>
        <v>0</v>
      </c>
      <c r="H166" s="20">
        <f>H167</f>
        <v>0</v>
      </c>
      <c r="I166" s="23"/>
      <c r="J166" s="20">
        <f t="shared" si="9"/>
        <v>0</v>
      </c>
      <c r="K166" s="126"/>
    </row>
    <row r="167" spans="1:11" s="50" customFormat="1" hidden="1" outlineLevel="2">
      <c r="A167" s="22"/>
      <c r="B167" s="125"/>
      <c r="C167" s="44" t="s">
        <v>375</v>
      </c>
      <c r="D167" s="23">
        <v>72.7</v>
      </c>
      <c r="E167" s="23"/>
      <c r="F167" s="23"/>
      <c r="G167" s="23"/>
      <c r="H167" s="23"/>
      <c r="I167" s="23"/>
      <c r="J167" s="20">
        <f t="shared" si="9"/>
        <v>0</v>
      </c>
      <c r="K167" s="126"/>
    </row>
    <row r="168" spans="1:11" s="50" customFormat="1" ht="25.5" hidden="1" outlineLevel="2">
      <c r="A168" s="22" t="s">
        <v>164</v>
      </c>
      <c r="B168" s="125" t="s">
        <v>165</v>
      </c>
      <c r="C168" s="44"/>
      <c r="D168" s="20">
        <f>D169</f>
        <v>40</v>
      </c>
      <c r="E168" s="20">
        <f t="shared" ref="E168:H168" si="14">E169</f>
        <v>40</v>
      </c>
      <c r="F168" s="20">
        <f t="shared" si="14"/>
        <v>0</v>
      </c>
      <c r="G168" s="20">
        <f t="shared" si="14"/>
        <v>40</v>
      </c>
      <c r="H168" s="20">
        <f t="shared" si="14"/>
        <v>40</v>
      </c>
      <c r="I168" s="23"/>
      <c r="J168" s="20">
        <f t="shared" si="9"/>
        <v>0</v>
      </c>
      <c r="K168" s="44" t="s">
        <v>167</v>
      </c>
    </row>
    <row r="169" spans="1:11" s="50" customFormat="1" hidden="1" outlineLevel="2">
      <c r="A169" s="22"/>
      <c r="B169" s="125"/>
      <c r="C169" s="44" t="s">
        <v>166</v>
      </c>
      <c r="D169" s="23">
        <v>40</v>
      </c>
      <c r="E169" s="23">
        <v>40</v>
      </c>
      <c r="F169" s="23"/>
      <c r="G169" s="23">
        <v>40</v>
      </c>
      <c r="H169" s="23">
        <v>40</v>
      </c>
      <c r="I169" s="23"/>
      <c r="J169" s="20">
        <f t="shared" si="9"/>
        <v>0</v>
      </c>
      <c r="K169" s="63"/>
    </row>
    <row r="170" spans="1:11" s="50" customFormat="1" ht="63.75" hidden="1" outlineLevel="2">
      <c r="A170" s="22" t="s">
        <v>168</v>
      </c>
      <c r="B170" s="125" t="s">
        <v>169</v>
      </c>
      <c r="C170" s="44"/>
      <c r="D170" s="20">
        <f>D171</f>
        <v>296.60000000000002</v>
      </c>
      <c r="E170" s="20">
        <f t="shared" ref="E170:H170" si="15">E171</f>
        <v>296.60000000000002</v>
      </c>
      <c r="F170" s="20">
        <f t="shared" si="15"/>
        <v>0</v>
      </c>
      <c r="G170" s="20">
        <f t="shared" si="15"/>
        <v>264</v>
      </c>
      <c r="H170" s="20">
        <f t="shared" si="15"/>
        <v>264</v>
      </c>
      <c r="I170" s="23"/>
      <c r="J170" s="20">
        <f t="shared" si="9"/>
        <v>0</v>
      </c>
      <c r="K170" s="44" t="s">
        <v>170</v>
      </c>
    </row>
    <row r="171" spans="1:11" s="50" customFormat="1" hidden="1" outlineLevel="2">
      <c r="A171" s="22"/>
      <c r="B171" s="125"/>
      <c r="C171" s="44" t="s">
        <v>166</v>
      </c>
      <c r="D171" s="23">
        <v>296.60000000000002</v>
      </c>
      <c r="E171" s="23">
        <v>296.60000000000002</v>
      </c>
      <c r="F171" s="23"/>
      <c r="G171" s="23">
        <v>264</v>
      </c>
      <c r="H171" s="23">
        <v>264</v>
      </c>
      <c r="I171" s="23"/>
      <c r="J171" s="20">
        <f t="shared" si="9"/>
        <v>0</v>
      </c>
      <c r="K171" s="63"/>
    </row>
    <row r="172" spans="1:11" s="50" customFormat="1" ht="25.5" hidden="1" outlineLevel="2">
      <c r="A172" s="22" t="s">
        <v>171</v>
      </c>
      <c r="B172" s="125" t="s">
        <v>172</v>
      </c>
      <c r="C172" s="44"/>
      <c r="D172" s="20">
        <f>D173</f>
        <v>100</v>
      </c>
      <c r="E172" s="20">
        <f t="shared" ref="E172:H172" si="16">E173</f>
        <v>100</v>
      </c>
      <c r="F172" s="20">
        <f t="shared" si="16"/>
        <v>0</v>
      </c>
      <c r="G172" s="20">
        <f t="shared" si="16"/>
        <v>99.5</v>
      </c>
      <c r="H172" s="20">
        <f t="shared" si="16"/>
        <v>99.5</v>
      </c>
      <c r="I172" s="23"/>
      <c r="J172" s="20">
        <f t="shared" si="9"/>
        <v>0</v>
      </c>
      <c r="K172" s="44"/>
    </row>
    <row r="173" spans="1:11" s="50" customFormat="1" hidden="1" outlineLevel="2">
      <c r="A173" s="22"/>
      <c r="B173" s="125"/>
      <c r="C173" s="44" t="s">
        <v>173</v>
      </c>
      <c r="D173" s="23">
        <v>100</v>
      </c>
      <c r="E173" s="23">
        <v>100</v>
      </c>
      <c r="F173" s="23"/>
      <c r="G173" s="23">
        <v>99.5</v>
      </c>
      <c r="H173" s="23">
        <v>99.5</v>
      </c>
      <c r="I173" s="23"/>
      <c r="J173" s="20">
        <f t="shared" ref="J173:J236" si="17">G173-F173-H173</f>
        <v>0</v>
      </c>
      <c r="K173" s="44"/>
    </row>
    <row r="174" spans="1:11" s="50" customFormat="1" ht="25.5" hidden="1" outlineLevel="2">
      <c r="A174" s="22" t="s">
        <v>376</v>
      </c>
      <c r="B174" s="125" t="s">
        <v>377</v>
      </c>
      <c r="C174" s="19"/>
      <c r="D174" s="20">
        <f>D175</f>
        <v>260</v>
      </c>
      <c r="E174" s="20">
        <f t="shared" ref="E174:H174" si="18">E175</f>
        <v>260</v>
      </c>
      <c r="F174" s="20">
        <f t="shared" si="18"/>
        <v>0</v>
      </c>
      <c r="G174" s="20">
        <f t="shared" si="18"/>
        <v>0</v>
      </c>
      <c r="H174" s="20">
        <f t="shared" si="18"/>
        <v>260</v>
      </c>
      <c r="I174" s="23"/>
      <c r="J174" s="20">
        <f t="shared" si="17"/>
        <v>-260</v>
      </c>
      <c r="K174" s="44" t="s">
        <v>184</v>
      </c>
    </row>
    <row r="175" spans="1:11" s="50" customFormat="1" hidden="1" outlineLevel="2">
      <c r="A175" s="22"/>
      <c r="B175" s="125"/>
      <c r="C175" s="44" t="s">
        <v>185</v>
      </c>
      <c r="D175" s="23">
        <v>260</v>
      </c>
      <c r="E175" s="23">
        <v>260</v>
      </c>
      <c r="F175" s="23"/>
      <c r="G175" s="23"/>
      <c r="H175" s="23">
        <v>260</v>
      </c>
      <c r="I175" s="23"/>
      <c r="J175" s="20">
        <f t="shared" si="17"/>
        <v>-260</v>
      </c>
      <c r="K175" s="63"/>
    </row>
    <row r="176" spans="1:11" s="50" customFormat="1" ht="51" hidden="1" outlineLevel="2">
      <c r="A176" s="22" t="s">
        <v>378</v>
      </c>
      <c r="B176" s="125" t="s">
        <v>379</v>
      </c>
      <c r="C176" s="44"/>
      <c r="D176" s="20">
        <f>D177</f>
        <v>215.3</v>
      </c>
      <c r="E176" s="20">
        <f t="shared" ref="E176:H176" si="19">E177</f>
        <v>215.3</v>
      </c>
      <c r="F176" s="20">
        <f t="shared" si="19"/>
        <v>0</v>
      </c>
      <c r="G176" s="20">
        <f t="shared" si="19"/>
        <v>0</v>
      </c>
      <c r="H176" s="20">
        <f t="shared" si="19"/>
        <v>215.3</v>
      </c>
      <c r="I176" s="23"/>
      <c r="J176" s="20">
        <f t="shared" si="17"/>
        <v>-215.3</v>
      </c>
      <c r="K176" s="44" t="s">
        <v>167</v>
      </c>
    </row>
    <row r="177" spans="1:11" s="50" customFormat="1" hidden="1" outlineLevel="2">
      <c r="A177" s="22"/>
      <c r="B177" s="125"/>
      <c r="C177" s="44" t="s">
        <v>182</v>
      </c>
      <c r="D177" s="23">
        <v>215.3</v>
      </c>
      <c r="E177" s="23">
        <v>215.3</v>
      </c>
      <c r="F177" s="23"/>
      <c r="G177" s="23"/>
      <c r="H177" s="23">
        <v>215.3</v>
      </c>
      <c r="I177" s="23"/>
      <c r="J177" s="20">
        <f t="shared" si="17"/>
        <v>-215.3</v>
      </c>
      <c r="K177" s="63"/>
    </row>
    <row r="178" spans="1:11" s="50" customFormat="1" ht="38.25" hidden="1" outlineLevel="2">
      <c r="A178" s="22" t="s">
        <v>174</v>
      </c>
      <c r="B178" s="125" t="s">
        <v>175</v>
      </c>
      <c r="C178" s="44"/>
      <c r="D178" s="20">
        <f>D179</f>
        <v>70.3</v>
      </c>
      <c r="E178" s="20">
        <f t="shared" ref="E178:H178" si="20">E179</f>
        <v>70.3</v>
      </c>
      <c r="F178" s="20">
        <f t="shared" si="20"/>
        <v>0</v>
      </c>
      <c r="G178" s="20">
        <f t="shared" si="20"/>
        <v>60</v>
      </c>
      <c r="H178" s="20">
        <f t="shared" si="20"/>
        <v>60</v>
      </c>
      <c r="I178" s="23"/>
      <c r="J178" s="20">
        <f t="shared" si="17"/>
        <v>0</v>
      </c>
      <c r="K178" s="44" t="s">
        <v>176</v>
      </c>
    </row>
    <row r="179" spans="1:11" s="50" customFormat="1" hidden="1" outlineLevel="2">
      <c r="A179" s="22"/>
      <c r="B179" s="125"/>
      <c r="C179" s="44" t="s">
        <v>177</v>
      </c>
      <c r="D179" s="23">
        <v>70.3</v>
      </c>
      <c r="E179" s="23">
        <v>70.3</v>
      </c>
      <c r="F179" s="23"/>
      <c r="G179" s="23">
        <v>60</v>
      </c>
      <c r="H179" s="23">
        <v>60</v>
      </c>
      <c r="I179" s="23"/>
      <c r="J179" s="20">
        <f t="shared" si="17"/>
        <v>0</v>
      </c>
      <c r="K179" s="44"/>
    </row>
    <row r="180" spans="1:11" s="50" customFormat="1" ht="25.5" hidden="1" outlineLevel="2">
      <c r="A180" s="22" t="s">
        <v>380</v>
      </c>
      <c r="B180" s="125" t="s">
        <v>381</v>
      </c>
      <c r="C180" s="44"/>
      <c r="D180" s="20">
        <f>D181</f>
        <v>314.89999999999998</v>
      </c>
      <c r="E180" s="20">
        <f t="shared" ref="E180:H180" si="21">E181</f>
        <v>314.89999999999998</v>
      </c>
      <c r="F180" s="20">
        <f t="shared" si="21"/>
        <v>0</v>
      </c>
      <c r="G180" s="20">
        <f t="shared" si="21"/>
        <v>0</v>
      </c>
      <c r="H180" s="20">
        <f t="shared" si="21"/>
        <v>190.3</v>
      </c>
      <c r="I180" s="23"/>
      <c r="J180" s="20">
        <f t="shared" si="17"/>
        <v>-190.3</v>
      </c>
      <c r="K180" s="44" t="s">
        <v>184</v>
      </c>
    </row>
    <row r="181" spans="1:11" s="50" customFormat="1" hidden="1" outlineLevel="2">
      <c r="A181" s="22"/>
      <c r="B181" s="125"/>
      <c r="C181" s="44" t="s">
        <v>185</v>
      </c>
      <c r="D181" s="23">
        <v>314.89999999999998</v>
      </c>
      <c r="E181" s="23">
        <v>314.89999999999998</v>
      </c>
      <c r="F181" s="23"/>
      <c r="G181" s="23"/>
      <c r="H181" s="23">
        <v>190.3</v>
      </c>
      <c r="I181" s="23"/>
      <c r="J181" s="20">
        <f t="shared" si="17"/>
        <v>-190.3</v>
      </c>
      <c r="K181" s="44"/>
    </row>
    <row r="182" spans="1:11" s="50" customFormat="1" ht="38.25" hidden="1" outlineLevel="1">
      <c r="A182" s="140" t="s">
        <v>178</v>
      </c>
      <c r="B182" s="138" t="s">
        <v>179</v>
      </c>
      <c r="C182" s="57"/>
      <c r="D182" s="20">
        <f>D183+D199+D201+D203+D212+D220+D223+D225+D227+D229+D231+D233+D234+D235+D239</f>
        <v>6769.3</v>
      </c>
      <c r="E182" s="20">
        <f>E183+E199+E201+E203+E212+E220+E223+E225+E227+E229+E231+E233+E234+E235+E239</f>
        <v>2135.6999999999998</v>
      </c>
      <c r="F182" s="20">
        <f>F183+F199+F201+F203+F212+F220+F223+F225+F227+F229+F231+F233+F234+F235+F239</f>
        <v>12.3</v>
      </c>
      <c r="G182" s="20">
        <f>G183+G199+G201+G203+G212+G220+G223+G225+G227+G229+G231+G233+G234+G235+G239</f>
        <v>1573.4</v>
      </c>
      <c r="H182" s="20">
        <f>H183+H199+H201+H203+H212+H220+H223+H225+H227+H229+H231+H233+H234+H235+H239</f>
        <v>1905.5</v>
      </c>
      <c r="I182" s="23"/>
      <c r="J182" s="20">
        <f t="shared" si="17"/>
        <v>-344.39999999999986</v>
      </c>
      <c r="K182" s="44"/>
    </row>
    <row r="183" spans="1:11" s="50" customFormat="1" ht="51" hidden="1" outlineLevel="2">
      <c r="A183" s="140" t="s">
        <v>180</v>
      </c>
      <c r="B183" s="138" t="s">
        <v>181</v>
      </c>
      <c r="C183" s="57"/>
      <c r="D183" s="20">
        <f>SUM(D184:D198)</f>
        <v>3572.1000000000004</v>
      </c>
      <c r="E183" s="20">
        <f>SUM(E184:E198)</f>
        <v>1107.3</v>
      </c>
      <c r="F183" s="20">
        <f>SUM(F184:F198)</f>
        <v>0</v>
      </c>
      <c r="G183" s="20">
        <f>SUM(G184:G198)</f>
        <v>795</v>
      </c>
      <c r="H183" s="20">
        <f>SUM(H184:H198)</f>
        <v>1081.8</v>
      </c>
      <c r="I183" s="23"/>
      <c r="J183" s="20">
        <f t="shared" si="17"/>
        <v>-286.79999999999995</v>
      </c>
      <c r="K183" s="44"/>
    </row>
    <row r="184" spans="1:11" s="50" customFormat="1" hidden="1" outlineLevel="2">
      <c r="A184" s="140"/>
      <c r="B184" s="138"/>
      <c r="C184" s="44" t="s">
        <v>166</v>
      </c>
      <c r="D184" s="20">
        <v>586.70000000000005</v>
      </c>
      <c r="E184" s="20">
        <v>0</v>
      </c>
      <c r="F184" s="20"/>
      <c r="G184" s="20"/>
      <c r="H184" s="20"/>
      <c r="I184" s="23"/>
      <c r="J184" s="20">
        <f t="shared" si="17"/>
        <v>0</v>
      </c>
      <c r="K184" s="26"/>
    </row>
    <row r="185" spans="1:11" s="50" customFormat="1" hidden="1" outlineLevel="2">
      <c r="A185" s="140"/>
      <c r="B185" s="138"/>
      <c r="C185" s="44" t="s">
        <v>182</v>
      </c>
      <c r="D185" s="20">
        <v>305</v>
      </c>
      <c r="E185" s="20">
        <v>105</v>
      </c>
      <c r="F185" s="20"/>
      <c r="G185" s="20">
        <v>105</v>
      </c>
      <c r="H185" s="20">
        <v>105</v>
      </c>
      <c r="I185" s="23"/>
      <c r="J185" s="20">
        <f t="shared" si="17"/>
        <v>0</v>
      </c>
      <c r="K185" s="44" t="s">
        <v>167</v>
      </c>
    </row>
    <row r="186" spans="1:11" s="50" customFormat="1" hidden="1" outlineLevel="2">
      <c r="A186" s="140"/>
      <c r="B186" s="138"/>
      <c r="C186" s="44" t="s">
        <v>183</v>
      </c>
      <c r="D186" s="20">
        <v>80.2</v>
      </c>
      <c r="E186" s="20">
        <v>80.2</v>
      </c>
      <c r="F186" s="20"/>
      <c r="G186" s="20">
        <v>80.2</v>
      </c>
      <c r="H186" s="20">
        <v>80.2</v>
      </c>
      <c r="I186" s="23"/>
      <c r="J186" s="20">
        <f t="shared" si="17"/>
        <v>0</v>
      </c>
      <c r="K186" s="44" t="s">
        <v>184</v>
      </c>
    </row>
    <row r="187" spans="1:11" s="50" customFormat="1" hidden="1" outlineLevel="2">
      <c r="A187" s="140"/>
      <c r="B187" s="138"/>
      <c r="C187" s="44" t="s">
        <v>185</v>
      </c>
      <c r="D187" s="20">
        <v>1299.5999999999999</v>
      </c>
      <c r="E187" s="20">
        <v>449.3</v>
      </c>
      <c r="F187" s="20"/>
      <c r="G187" s="20">
        <v>449.3</v>
      </c>
      <c r="H187" s="20">
        <v>449.3</v>
      </c>
      <c r="I187" s="23"/>
      <c r="J187" s="20">
        <f t="shared" si="17"/>
        <v>0</v>
      </c>
      <c r="K187" s="44"/>
    </row>
    <row r="188" spans="1:11" s="50" customFormat="1" hidden="1" outlineLevel="2">
      <c r="A188" s="140"/>
      <c r="B188" s="138"/>
      <c r="C188" s="44" t="s">
        <v>375</v>
      </c>
      <c r="D188" s="20">
        <v>286.8</v>
      </c>
      <c r="E188" s="20">
        <v>286.8</v>
      </c>
      <c r="F188" s="20"/>
      <c r="G188" s="20"/>
      <c r="H188" s="20">
        <v>286.8</v>
      </c>
      <c r="I188" s="23"/>
      <c r="J188" s="20">
        <f t="shared" si="17"/>
        <v>-286.8</v>
      </c>
      <c r="K188" s="44"/>
    </row>
    <row r="189" spans="1:11" s="50" customFormat="1" hidden="1" outlineLevel="2">
      <c r="A189" s="140"/>
      <c r="B189" s="138"/>
      <c r="C189" s="44" t="s">
        <v>186</v>
      </c>
      <c r="D189" s="20">
        <v>62.4</v>
      </c>
      <c r="E189" s="20">
        <v>62.4</v>
      </c>
      <c r="F189" s="20"/>
      <c r="G189" s="20">
        <v>62.4</v>
      </c>
      <c r="H189" s="20">
        <v>62.4</v>
      </c>
      <c r="I189" s="23"/>
      <c r="J189" s="20">
        <f t="shared" si="17"/>
        <v>0</v>
      </c>
      <c r="K189" s="44"/>
    </row>
    <row r="190" spans="1:11" s="50" customFormat="1" hidden="1" outlineLevel="2">
      <c r="A190" s="140"/>
      <c r="B190" s="138"/>
      <c r="C190" s="44" t="s">
        <v>364</v>
      </c>
      <c r="D190" s="20">
        <v>167.7</v>
      </c>
      <c r="E190" s="20"/>
      <c r="F190" s="20"/>
      <c r="G190" s="20"/>
      <c r="H190" s="20"/>
      <c r="I190" s="23"/>
      <c r="J190" s="20">
        <f t="shared" si="17"/>
        <v>0</v>
      </c>
      <c r="K190" s="44"/>
    </row>
    <row r="191" spans="1:11" s="50" customFormat="1" hidden="1" outlineLevel="2">
      <c r="A191" s="140"/>
      <c r="B191" s="138"/>
      <c r="C191" s="44" t="s">
        <v>382</v>
      </c>
      <c r="D191" s="20">
        <v>197.9</v>
      </c>
      <c r="E191" s="20">
        <v>23.6</v>
      </c>
      <c r="F191" s="20"/>
      <c r="G191" s="20"/>
      <c r="H191" s="20"/>
      <c r="I191" s="23"/>
      <c r="J191" s="20">
        <f t="shared" si="17"/>
        <v>0</v>
      </c>
      <c r="K191" s="44"/>
    </row>
    <row r="192" spans="1:11" s="50" customFormat="1" ht="25.5" hidden="1" outlineLevel="2">
      <c r="A192" s="140"/>
      <c r="B192" s="138"/>
      <c r="C192" s="44" t="s">
        <v>156</v>
      </c>
      <c r="D192" s="20">
        <v>283.10000000000002</v>
      </c>
      <c r="E192" s="20">
        <v>100</v>
      </c>
      <c r="F192" s="20"/>
      <c r="G192" s="20">
        <v>98.1</v>
      </c>
      <c r="H192" s="20">
        <v>98.1</v>
      </c>
      <c r="I192" s="23"/>
      <c r="J192" s="20">
        <f t="shared" si="17"/>
        <v>0</v>
      </c>
      <c r="K192" s="44" t="s">
        <v>167</v>
      </c>
    </row>
    <row r="193" spans="1:11" s="50" customFormat="1" ht="25.5" hidden="1" outlineLevel="2">
      <c r="A193" s="140"/>
      <c r="B193" s="138"/>
      <c r="C193" s="44" t="s">
        <v>339</v>
      </c>
      <c r="D193" s="20">
        <v>10.9</v>
      </c>
      <c r="E193" s="20"/>
      <c r="F193" s="20"/>
      <c r="G193" s="20"/>
      <c r="H193" s="20"/>
      <c r="I193" s="23"/>
      <c r="J193" s="20">
        <f t="shared" si="17"/>
        <v>0</v>
      </c>
      <c r="K193" s="26"/>
    </row>
    <row r="194" spans="1:11" s="50" customFormat="1" ht="25.5" hidden="1" outlineLevel="2">
      <c r="A194" s="140"/>
      <c r="B194" s="138"/>
      <c r="C194" s="44" t="s">
        <v>195</v>
      </c>
      <c r="D194" s="20">
        <v>16.899999999999999</v>
      </c>
      <c r="E194" s="20"/>
      <c r="F194" s="20"/>
      <c r="G194" s="20"/>
      <c r="H194" s="20"/>
      <c r="I194" s="23"/>
      <c r="J194" s="20">
        <f t="shared" si="17"/>
        <v>0</v>
      </c>
      <c r="K194" s="26"/>
    </row>
    <row r="195" spans="1:11" s="50" customFormat="1" ht="25.5" hidden="1" outlineLevel="2">
      <c r="A195" s="140"/>
      <c r="B195" s="138"/>
      <c r="C195" s="44" t="s">
        <v>150</v>
      </c>
      <c r="D195" s="20">
        <v>96.4</v>
      </c>
      <c r="E195" s="20"/>
      <c r="F195" s="20"/>
      <c r="G195" s="20"/>
      <c r="H195" s="20"/>
      <c r="I195" s="23"/>
      <c r="J195" s="20">
        <f t="shared" si="17"/>
        <v>0</v>
      </c>
      <c r="K195" s="26"/>
    </row>
    <row r="196" spans="1:11" s="50" customFormat="1" ht="25.5" hidden="1" outlineLevel="2">
      <c r="A196" s="140"/>
      <c r="B196" s="138"/>
      <c r="C196" s="44" t="s">
        <v>200</v>
      </c>
      <c r="D196" s="20">
        <v>6.5</v>
      </c>
      <c r="E196" s="20"/>
      <c r="F196" s="20"/>
      <c r="G196" s="20"/>
      <c r="H196" s="20"/>
      <c r="I196" s="23"/>
      <c r="J196" s="20">
        <f t="shared" si="17"/>
        <v>0</v>
      </c>
      <c r="K196" s="26"/>
    </row>
    <row r="197" spans="1:11" s="50" customFormat="1" ht="25.5" hidden="1" outlineLevel="2">
      <c r="A197" s="140"/>
      <c r="B197" s="138"/>
      <c r="C197" s="44" t="s">
        <v>383</v>
      </c>
      <c r="D197" s="20">
        <v>80</v>
      </c>
      <c r="E197" s="20"/>
      <c r="F197" s="20"/>
      <c r="G197" s="20"/>
      <c r="H197" s="20"/>
      <c r="I197" s="23"/>
      <c r="J197" s="20">
        <f t="shared" si="17"/>
        <v>0</v>
      </c>
      <c r="K197" s="26"/>
    </row>
    <row r="198" spans="1:11" s="50" customFormat="1" ht="25.5" hidden="1" outlineLevel="2">
      <c r="A198" s="140"/>
      <c r="B198" s="138"/>
      <c r="C198" s="44" t="s">
        <v>384</v>
      </c>
      <c r="D198" s="20">
        <v>92</v>
      </c>
      <c r="E198" s="20"/>
      <c r="F198" s="20"/>
      <c r="G198" s="20"/>
      <c r="H198" s="20"/>
      <c r="I198" s="23"/>
      <c r="J198" s="20">
        <f t="shared" si="17"/>
        <v>0</v>
      </c>
      <c r="K198" s="26"/>
    </row>
    <row r="199" spans="1:11" s="50" customFormat="1" ht="25.5" hidden="1" outlineLevel="2">
      <c r="A199" s="22" t="s">
        <v>385</v>
      </c>
      <c r="B199" s="26" t="s">
        <v>386</v>
      </c>
      <c r="C199" s="44"/>
      <c r="D199" s="20">
        <f>D200</f>
        <v>23.7</v>
      </c>
      <c r="E199" s="20">
        <f>E200</f>
        <v>0</v>
      </c>
      <c r="F199" s="20">
        <f>F200</f>
        <v>0</v>
      </c>
      <c r="G199" s="20">
        <f>G200</f>
        <v>0</v>
      </c>
      <c r="H199" s="20">
        <f>H200</f>
        <v>0</v>
      </c>
      <c r="I199" s="23"/>
      <c r="J199" s="20">
        <f t="shared" si="17"/>
        <v>0</v>
      </c>
      <c r="K199" s="26"/>
    </row>
    <row r="200" spans="1:11" s="50" customFormat="1" ht="25.5" hidden="1" outlineLevel="2">
      <c r="A200" s="19"/>
      <c r="B200" s="24"/>
      <c r="C200" s="44" t="s">
        <v>195</v>
      </c>
      <c r="D200" s="23">
        <v>23.7</v>
      </c>
      <c r="E200" s="23"/>
      <c r="F200" s="23"/>
      <c r="G200" s="23"/>
      <c r="H200" s="23"/>
      <c r="I200" s="23"/>
      <c r="J200" s="20">
        <f t="shared" si="17"/>
        <v>0</v>
      </c>
      <c r="K200" s="26"/>
    </row>
    <row r="201" spans="1:11" s="50" customFormat="1" hidden="1" outlineLevel="2">
      <c r="A201" s="22" t="s">
        <v>387</v>
      </c>
      <c r="B201" s="26" t="s">
        <v>388</v>
      </c>
      <c r="C201" s="44"/>
      <c r="D201" s="20">
        <f>D202</f>
        <v>134</v>
      </c>
      <c r="E201" s="20">
        <f>E202</f>
        <v>0</v>
      </c>
      <c r="F201" s="20">
        <f>F202</f>
        <v>0</v>
      </c>
      <c r="G201" s="20">
        <f>G202</f>
        <v>0</v>
      </c>
      <c r="H201" s="20">
        <f>H202</f>
        <v>0</v>
      </c>
      <c r="I201" s="23"/>
      <c r="J201" s="20">
        <f t="shared" si="17"/>
        <v>0</v>
      </c>
      <c r="K201" s="26"/>
    </row>
    <row r="202" spans="1:11" s="50" customFormat="1" ht="25.5" hidden="1" outlineLevel="2">
      <c r="A202" s="19"/>
      <c r="B202" s="24"/>
      <c r="C202" s="44" t="s">
        <v>159</v>
      </c>
      <c r="D202" s="23">
        <v>134</v>
      </c>
      <c r="E202" s="23"/>
      <c r="F202" s="23"/>
      <c r="G202" s="23"/>
      <c r="H202" s="23"/>
      <c r="I202" s="23"/>
      <c r="J202" s="20">
        <f t="shared" si="17"/>
        <v>0</v>
      </c>
      <c r="K202" s="26"/>
    </row>
    <row r="203" spans="1:11" s="50" customFormat="1" ht="25.5" hidden="1" outlineLevel="2">
      <c r="A203" s="22" t="s">
        <v>187</v>
      </c>
      <c r="B203" s="26" t="s">
        <v>188</v>
      </c>
      <c r="C203" s="44"/>
      <c r="D203" s="20">
        <f>SUM(D204:D211)</f>
        <v>1708.1</v>
      </c>
      <c r="E203" s="20">
        <f>SUM(E204:E211)</f>
        <v>372.9</v>
      </c>
      <c r="F203" s="20">
        <f>SUM(F204:F211)</f>
        <v>0</v>
      </c>
      <c r="G203" s="20">
        <f>SUM(G204:G211)</f>
        <v>280.89999999999998</v>
      </c>
      <c r="H203" s="83">
        <f>SUM(H204:H211)</f>
        <v>280.89999999999998</v>
      </c>
      <c r="I203" s="23"/>
      <c r="J203" s="20">
        <f t="shared" si="17"/>
        <v>0</v>
      </c>
      <c r="K203" s="44" t="s">
        <v>189</v>
      </c>
    </row>
    <row r="204" spans="1:11" s="50" customFormat="1" ht="25.5" hidden="1" outlineLevel="2">
      <c r="A204" s="19"/>
      <c r="B204" s="24"/>
      <c r="C204" s="44" t="s">
        <v>208</v>
      </c>
      <c r="D204" s="23">
        <v>25</v>
      </c>
      <c r="E204" s="23"/>
      <c r="F204" s="23"/>
      <c r="G204" s="23"/>
      <c r="H204" s="23"/>
      <c r="I204" s="23"/>
      <c r="J204" s="20">
        <f t="shared" si="17"/>
        <v>0</v>
      </c>
      <c r="K204" s="21"/>
    </row>
    <row r="205" spans="1:11" s="50" customFormat="1" ht="25.5" hidden="1" outlineLevel="2">
      <c r="A205" s="19"/>
      <c r="B205" s="24"/>
      <c r="C205" s="44" t="s">
        <v>389</v>
      </c>
      <c r="D205" s="23">
        <v>107.3</v>
      </c>
      <c r="E205" s="23"/>
      <c r="F205" s="23"/>
      <c r="G205" s="23"/>
      <c r="H205" s="23"/>
      <c r="I205" s="23"/>
      <c r="J205" s="20">
        <f t="shared" si="17"/>
        <v>0</v>
      </c>
      <c r="K205" s="21"/>
    </row>
    <row r="206" spans="1:11" s="50" customFormat="1" hidden="1" outlineLevel="2">
      <c r="A206" s="19"/>
      <c r="B206" s="24"/>
      <c r="C206" s="44" t="s">
        <v>177</v>
      </c>
      <c r="D206" s="23">
        <v>184.4</v>
      </c>
      <c r="E206" s="23"/>
      <c r="F206" s="23"/>
      <c r="G206" s="23"/>
      <c r="H206" s="23"/>
      <c r="I206" s="23"/>
      <c r="J206" s="20">
        <f t="shared" si="17"/>
        <v>0</v>
      </c>
      <c r="K206" s="44"/>
    </row>
    <row r="207" spans="1:11" s="50" customFormat="1" hidden="1" outlineLevel="2">
      <c r="A207" s="19"/>
      <c r="B207" s="24"/>
      <c r="C207" s="44" t="s">
        <v>166</v>
      </c>
      <c r="D207" s="23">
        <v>59.5</v>
      </c>
      <c r="E207" s="23">
        <v>59.5</v>
      </c>
      <c r="F207" s="23"/>
      <c r="G207" s="23">
        <v>59.5</v>
      </c>
      <c r="H207" s="23">
        <v>59.5</v>
      </c>
      <c r="I207" s="23"/>
      <c r="J207" s="20">
        <f t="shared" si="17"/>
        <v>0</v>
      </c>
      <c r="K207" s="44" t="s">
        <v>167</v>
      </c>
    </row>
    <row r="208" spans="1:11" s="50" customFormat="1" ht="25.5" hidden="1" outlineLevel="2">
      <c r="A208" s="19"/>
      <c r="B208" s="24"/>
      <c r="C208" s="44" t="s">
        <v>182</v>
      </c>
      <c r="D208" s="23">
        <v>50</v>
      </c>
      <c r="E208" s="23">
        <v>50</v>
      </c>
      <c r="F208" s="23"/>
      <c r="G208" s="23">
        <v>50</v>
      </c>
      <c r="H208" s="23">
        <v>50</v>
      </c>
      <c r="I208" s="23"/>
      <c r="J208" s="20">
        <f t="shared" si="17"/>
        <v>0</v>
      </c>
      <c r="K208" s="44" t="s">
        <v>190</v>
      </c>
    </row>
    <row r="209" spans="1:11" s="50" customFormat="1" hidden="1" outlineLevel="2">
      <c r="A209" s="19"/>
      <c r="B209" s="24"/>
      <c r="C209" s="44" t="s">
        <v>382</v>
      </c>
      <c r="D209" s="23">
        <v>993.9</v>
      </c>
      <c r="E209" s="23"/>
      <c r="F209" s="23"/>
      <c r="G209" s="23"/>
      <c r="H209" s="23"/>
      <c r="I209" s="23"/>
      <c r="J209" s="20">
        <f t="shared" si="17"/>
        <v>0</v>
      </c>
      <c r="K209" s="44"/>
    </row>
    <row r="210" spans="1:11" s="50" customFormat="1" ht="25.5" hidden="1" outlineLevel="2">
      <c r="A210" s="19"/>
      <c r="B210" s="24"/>
      <c r="C210" s="44" t="s">
        <v>390</v>
      </c>
      <c r="D210" s="23">
        <v>12.9</v>
      </c>
      <c r="E210" s="23"/>
      <c r="F210" s="23"/>
      <c r="G210" s="23"/>
      <c r="H210" s="23"/>
      <c r="I210" s="23"/>
      <c r="J210" s="20">
        <f t="shared" si="17"/>
        <v>0</v>
      </c>
      <c r="K210" s="26"/>
    </row>
    <row r="211" spans="1:11" s="50" customFormat="1" ht="25.5" hidden="1" outlineLevel="2">
      <c r="A211" s="19"/>
      <c r="B211" s="24"/>
      <c r="C211" s="44" t="s">
        <v>150</v>
      </c>
      <c r="D211" s="23">
        <v>275.10000000000002</v>
      </c>
      <c r="E211" s="23">
        <v>263.39999999999998</v>
      </c>
      <c r="F211" s="23"/>
      <c r="G211" s="23">
        <v>171.4</v>
      </c>
      <c r="H211" s="23">
        <v>171.4</v>
      </c>
      <c r="I211" s="23"/>
      <c r="J211" s="20">
        <f t="shared" si="17"/>
        <v>0</v>
      </c>
      <c r="K211" s="44" t="s">
        <v>492</v>
      </c>
    </row>
    <row r="212" spans="1:11" s="50" customFormat="1" ht="38.25" hidden="1" outlineLevel="2">
      <c r="A212" s="22" t="s">
        <v>191</v>
      </c>
      <c r="B212" s="26" t="s">
        <v>192</v>
      </c>
      <c r="C212" s="44"/>
      <c r="D212" s="20">
        <f>SUM(D213:D219)</f>
        <v>1066.0999999999999</v>
      </c>
      <c r="E212" s="20">
        <f>SUM(E213:E219)</f>
        <v>438.59999999999997</v>
      </c>
      <c r="F212" s="20">
        <f>SUM(F213:F219)</f>
        <v>0</v>
      </c>
      <c r="G212" s="20">
        <f>SUM(G213:G219)</f>
        <v>309</v>
      </c>
      <c r="H212" s="20">
        <f>SUM(H213:H219)</f>
        <v>341.4</v>
      </c>
      <c r="I212" s="23"/>
      <c r="J212" s="20">
        <f t="shared" si="17"/>
        <v>-32.399999999999977</v>
      </c>
      <c r="K212" s="44" t="s">
        <v>493</v>
      </c>
    </row>
    <row r="213" spans="1:11" s="50" customFormat="1" hidden="1" outlineLevel="2">
      <c r="A213" s="19"/>
      <c r="B213" s="24"/>
      <c r="C213" s="44" t="s">
        <v>391</v>
      </c>
      <c r="D213" s="23">
        <v>132.1</v>
      </c>
      <c r="E213" s="23">
        <v>32.4</v>
      </c>
      <c r="F213" s="23"/>
      <c r="G213" s="23"/>
      <c r="H213" s="23">
        <v>32.4</v>
      </c>
      <c r="I213" s="23"/>
      <c r="J213" s="20">
        <f t="shared" si="17"/>
        <v>-32.4</v>
      </c>
      <c r="K213" s="44" t="s">
        <v>392</v>
      </c>
    </row>
    <row r="214" spans="1:11" s="50" customFormat="1" ht="25.5" hidden="1" outlineLevel="2">
      <c r="A214" s="19"/>
      <c r="B214" s="24"/>
      <c r="C214" s="44" t="s">
        <v>150</v>
      </c>
      <c r="D214" s="23">
        <v>99.8</v>
      </c>
      <c r="E214" s="23"/>
      <c r="F214" s="23"/>
      <c r="G214" s="23"/>
      <c r="H214" s="23"/>
      <c r="I214" s="23"/>
      <c r="J214" s="20">
        <f t="shared" si="17"/>
        <v>0</v>
      </c>
      <c r="K214" s="26"/>
    </row>
    <row r="215" spans="1:11" s="50" customFormat="1" ht="25.5" hidden="1" outlineLevel="2">
      <c r="A215" s="19"/>
      <c r="B215" s="24"/>
      <c r="C215" s="44" t="s">
        <v>389</v>
      </c>
      <c r="D215" s="23">
        <v>178</v>
      </c>
      <c r="E215" s="23"/>
      <c r="F215" s="23"/>
      <c r="G215" s="23"/>
      <c r="H215" s="23"/>
      <c r="I215" s="23"/>
      <c r="J215" s="20">
        <f t="shared" si="17"/>
        <v>0</v>
      </c>
      <c r="K215" s="26"/>
    </row>
    <row r="216" spans="1:11" s="50" customFormat="1" ht="25.5" hidden="1" outlineLevel="2">
      <c r="A216" s="19"/>
      <c r="B216" s="24"/>
      <c r="C216" s="44" t="s">
        <v>193</v>
      </c>
      <c r="D216" s="23">
        <v>220</v>
      </c>
      <c r="E216" s="23">
        <v>220</v>
      </c>
      <c r="F216" s="23"/>
      <c r="G216" s="23">
        <v>220</v>
      </c>
      <c r="H216" s="23">
        <v>220</v>
      </c>
      <c r="I216" s="23"/>
      <c r="J216" s="20">
        <f t="shared" si="17"/>
        <v>0</v>
      </c>
      <c r="K216" s="44" t="s">
        <v>194</v>
      </c>
    </row>
    <row r="217" spans="1:11" s="50" customFormat="1" ht="25.5" hidden="1" outlineLevel="2">
      <c r="A217" s="19"/>
      <c r="B217" s="24"/>
      <c r="C217" s="44" t="s">
        <v>195</v>
      </c>
      <c r="D217" s="23">
        <v>89</v>
      </c>
      <c r="E217" s="23">
        <v>89</v>
      </c>
      <c r="F217" s="23"/>
      <c r="G217" s="23">
        <v>89</v>
      </c>
      <c r="H217" s="23">
        <v>89</v>
      </c>
      <c r="I217" s="23"/>
      <c r="J217" s="20">
        <f t="shared" si="17"/>
        <v>0</v>
      </c>
      <c r="K217" s="44" t="s">
        <v>196</v>
      </c>
    </row>
    <row r="218" spans="1:11" s="50" customFormat="1" hidden="1" outlineLevel="2">
      <c r="A218" s="19"/>
      <c r="B218" s="24"/>
      <c r="C218" s="44" t="s">
        <v>393</v>
      </c>
      <c r="D218" s="23">
        <v>250</v>
      </c>
      <c r="E218" s="23"/>
      <c r="F218" s="23"/>
      <c r="G218" s="23"/>
      <c r="H218" s="23"/>
      <c r="I218" s="23"/>
      <c r="J218" s="20">
        <f t="shared" si="17"/>
        <v>0</v>
      </c>
      <c r="K218" s="26"/>
    </row>
    <row r="219" spans="1:11" s="50" customFormat="1" hidden="1" outlineLevel="2">
      <c r="A219" s="19"/>
      <c r="B219" s="24"/>
      <c r="C219" s="44" t="s">
        <v>394</v>
      </c>
      <c r="D219" s="23">
        <v>97.2</v>
      </c>
      <c r="E219" s="23">
        <v>97.2</v>
      </c>
      <c r="F219" s="23"/>
      <c r="G219" s="23"/>
      <c r="H219" s="23"/>
      <c r="I219" s="23"/>
      <c r="J219" s="20">
        <f t="shared" si="17"/>
        <v>0</v>
      </c>
      <c r="K219" s="26"/>
    </row>
    <row r="220" spans="1:11" s="50" customFormat="1" ht="38.25" hidden="1" outlineLevel="2">
      <c r="A220" s="22" t="s">
        <v>395</v>
      </c>
      <c r="B220" s="26" t="s">
        <v>396</v>
      </c>
      <c r="C220" s="44"/>
      <c r="D220" s="20">
        <f>D221+D222</f>
        <v>3.2</v>
      </c>
      <c r="E220" s="20">
        <f t="shared" ref="E220:H220" si="22">E221+E222</f>
        <v>3.2</v>
      </c>
      <c r="F220" s="20">
        <f t="shared" si="22"/>
        <v>0</v>
      </c>
      <c r="G220" s="20">
        <f t="shared" si="22"/>
        <v>0</v>
      </c>
      <c r="H220" s="20">
        <f t="shared" si="22"/>
        <v>0</v>
      </c>
      <c r="I220" s="23"/>
      <c r="J220" s="20">
        <f t="shared" si="17"/>
        <v>0</v>
      </c>
      <c r="K220" s="44"/>
    </row>
    <row r="221" spans="1:11" s="50" customFormat="1" ht="25.5" hidden="1" outlineLevel="2">
      <c r="A221" s="22"/>
      <c r="B221" s="26"/>
      <c r="C221" s="44" t="s">
        <v>383</v>
      </c>
      <c r="D221" s="23">
        <v>0</v>
      </c>
      <c r="E221" s="23">
        <v>0</v>
      </c>
      <c r="F221" s="23"/>
      <c r="G221" s="23"/>
      <c r="H221" s="23"/>
      <c r="I221" s="23"/>
      <c r="J221" s="20">
        <f t="shared" si="17"/>
        <v>0</v>
      </c>
      <c r="K221" s="44"/>
    </row>
    <row r="222" spans="1:11" s="50" customFormat="1" ht="25.5" hidden="1" outlineLevel="2">
      <c r="A222" s="22"/>
      <c r="B222" s="26"/>
      <c r="C222" s="44" t="s">
        <v>200</v>
      </c>
      <c r="D222" s="23">
        <v>3.2</v>
      </c>
      <c r="E222" s="23">
        <v>3.2</v>
      </c>
      <c r="F222" s="23"/>
      <c r="G222" s="23"/>
      <c r="H222" s="23"/>
      <c r="I222" s="23"/>
      <c r="J222" s="20">
        <f t="shared" si="17"/>
        <v>0</v>
      </c>
      <c r="K222" s="44"/>
    </row>
    <row r="223" spans="1:11" s="50" customFormat="1" ht="25.5" hidden="1" outlineLevel="2">
      <c r="A223" s="22" t="s">
        <v>197</v>
      </c>
      <c r="B223" s="26" t="s">
        <v>198</v>
      </c>
      <c r="C223" s="44"/>
      <c r="D223" s="20">
        <f>D224</f>
        <v>116.9</v>
      </c>
      <c r="E223" s="20">
        <f t="shared" ref="E223:H223" si="23">E224</f>
        <v>116.9</v>
      </c>
      <c r="F223" s="20">
        <f t="shared" si="23"/>
        <v>0</v>
      </c>
      <c r="G223" s="20">
        <f t="shared" si="23"/>
        <v>116.9</v>
      </c>
      <c r="H223" s="20">
        <f t="shared" si="23"/>
        <v>116.9</v>
      </c>
      <c r="I223" s="23"/>
      <c r="J223" s="20">
        <f t="shared" si="17"/>
        <v>0</v>
      </c>
      <c r="K223" s="44" t="s">
        <v>199</v>
      </c>
    </row>
    <row r="224" spans="1:11" s="50" customFormat="1" ht="25.5" hidden="1" outlineLevel="2">
      <c r="A224" s="140"/>
      <c r="B224" s="25"/>
      <c r="C224" s="44" t="s">
        <v>200</v>
      </c>
      <c r="D224" s="23">
        <v>116.9</v>
      </c>
      <c r="E224" s="23">
        <v>116.9</v>
      </c>
      <c r="F224" s="23"/>
      <c r="G224" s="23">
        <v>116.9</v>
      </c>
      <c r="H224" s="23">
        <v>116.9</v>
      </c>
      <c r="I224" s="23"/>
      <c r="J224" s="20">
        <f t="shared" si="17"/>
        <v>0</v>
      </c>
      <c r="K224" s="44"/>
    </row>
    <row r="225" spans="1:11" s="50" customFormat="1" ht="25.5" hidden="1" outlineLevel="2">
      <c r="A225" s="44" t="s">
        <v>397</v>
      </c>
      <c r="B225" s="21" t="s">
        <v>398</v>
      </c>
      <c r="C225" s="44"/>
      <c r="D225" s="20">
        <f>D226</f>
        <v>24.1</v>
      </c>
      <c r="E225" s="20">
        <f>E226</f>
        <v>0</v>
      </c>
      <c r="F225" s="20">
        <f>F226</f>
        <v>0</v>
      </c>
      <c r="G225" s="20">
        <f>G226</f>
        <v>0</v>
      </c>
      <c r="H225" s="20">
        <f>H226</f>
        <v>0</v>
      </c>
      <c r="I225" s="23"/>
      <c r="J225" s="20">
        <f t="shared" si="17"/>
        <v>0</v>
      </c>
      <c r="K225" s="44"/>
    </row>
    <row r="226" spans="1:11" s="50" customFormat="1" ht="25.5" hidden="1" outlineLevel="2">
      <c r="A226" s="44"/>
      <c r="B226" s="21"/>
      <c r="C226" s="44" t="s">
        <v>399</v>
      </c>
      <c r="D226" s="23">
        <v>24.1</v>
      </c>
      <c r="E226" s="23"/>
      <c r="F226" s="23"/>
      <c r="G226" s="23"/>
      <c r="H226" s="23"/>
      <c r="I226" s="23"/>
      <c r="J226" s="20">
        <f t="shared" si="17"/>
        <v>0</v>
      </c>
      <c r="K226" s="44"/>
    </row>
    <row r="227" spans="1:11" s="50" customFormat="1" ht="25.5" hidden="1" outlineLevel="2">
      <c r="A227" s="44" t="s">
        <v>400</v>
      </c>
      <c r="B227" s="21" t="s">
        <v>401</v>
      </c>
      <c r="C227" s="44"/>
      <c r="D227" s="20">
        <f>D228</f>
        <v>13</v>
      </c>
      <c r="E227" s="20">
        <f>E228</f>
        <v>0</v>
      </c>
      <c r="F227" s="20">
        <f>F228</f>
        <v>0</v>
      </c>
      <c r="G227" s="20">
        <f>G228</f>
        <v>0</v>
      </c>
      <c r="H227" s="20">
        <f>H228</f>
        <v>0</v>
      </c>
      <c r="I227" s="23"/>
      <c r="J227" s="20">
        <f t="shared" si="17"/>
        <v>0</v>
      </c>
      <c r="K227" s="44"/>
    </row>
    <row r="228" spans="1:11" s="50" customFormat="1" hidden="1" outlineLevel="2">
      <c r="A228" s="44"/>
      <c r="B228" s="141"/>
      <c r="C228" s="44" t="s">
        <v>209</v>
      </c>
      <c r="D228" s="23">
        <v>13</v>
      </c>
      <c r="E228" s="23"/>
      <c r="F228" s="23"/>
      <c r="G228" s="23"/>
      <c r="H228" s="23"/>
      <c r="I228" s="23"/>
      <c r="J228" s="20">
        <f t="shared" si="17"/>
        <v>0</v>
      </c>
      <c r="K228" s="44"/>
    </row>
    <row r="229" spans="1:11" s="50" customFormat="1" ht="25.5" hidden="1" outlineLevel="2">
      <c r="A229" s="44" t="s">
        <v>402</v>
      </c>
      <c r="B229" s="21" t="s">
        <v>403</v>
      </c>
      <c r="C229" s="44"/>
      <c r="D229" s="20">
        <f>D230</f>
        <v>5.2</v>
      </c>
      <c r="E229" s="20">
        <f>E230</f>
        <v>0</v>
      </c>
      <c r="F229" s="20">
        <f>F230</f>
        <v>0</v>
      </c>
      <c r="G229" s="20">
        <f>G230</f>
        <v>0</v>
      </c>
      <c r="H229" s="20">
        <f>H230</f>
        <v>0</v>
      </c>
      <c r="I229" s="23"/>
      <c r="J229" s="20">
        <f t="shared" si="17"/>
        <v>0</v>
      </c>
      <c r="K229" s="44"/>
    </row>
    <row r="230" spans="1:11" s="50" customFormat="1" hidden="1" outlineLevel="2">
      <c r="A230" s="44"/>
      <c r="B230" s="141"/>
      <c r="C230" s="44" t="s">
        <v>209</v>
      </c>
      <c r="D230" s="23">
        <v>5.2</v>
      </c>
      <c r="E230" s="23"/>
      <c r="F230" s="23"/>
      <c r="G230" s="23"/>
      <c r="H230" s="23"/>
      <c r="I230" s="23"/>
      <c r="J230" s="20">
        <f t="shared" si="17"/>
        <v>0</v>
      </c>
      <c r="K230" s="44"/>
    </row>
    <row r="231" spans="1:11" s="50" customFormat="1" ht="25.5" hidden="1" outlineLevel="2">
      <c r="A231" s="137" t="s">
        <v>404</v>
      </c>
      <c r="B231" s="21" t="s">
        <v>405</v>
      </c>
      <c r="C231" s="44"/>
      <c r="D231" s="20">
        <f>D232</f>
        <v>6.1</v>
      </c>
      <c r="E231" s="20">
        <f>E232</f>
        <v>0</v>
      </c>
      <c r="F231" s="20">
        <f>F232</f>
        <v>0</v>
      </c>
      <c r="G231" s="20">
        <f>G232</f>
        <v>0</v>
      </c>
      <c r="H231" s="20">
        <f>H232</f>
        <v>0</v>
      </c>
      <c r="I231" s="23"/>
      <c r="J231" s="20">
        <f t="shared" si="17"/>
        <v>0</v>
      </c>
      <c r="K231" s="26"/>
    </row>
    <row r="232" spans="1:11" s="50" customFormat="1" ht="25.5" hidden="1" outlineLevel="2">
      <c r="A232" s="44"/>
      <c r="B232" s="141"/>
      <c r="C232" s="44" t="s">
        <v>206</v>
      </c>
      <c r="D232" s="23">
        <v>6.1</v>
      </c>
      <c r="E232" s="23"/>
      <c r="F232" s="23"/>
      <c r="G232" s="23"/>
      <c r="H232" s="23"/>
      <c r="I232" s="23"/>
      <c r="J232" s="20">
        <f t="shared" si="17"/>
        <v>0</v>
      </c>
      <c r="K232" s="26"/>
    </row>
    <row r="233" spans="1:11" s="50" customFormat="1" ht="25.5" hidden="1" outlineLevel="2">
      <c r="A233" s="137" t="s">
        <v>201</v>
      </c>
      <c r="B233" s="21" t="s">
        <v>202</v>
      </c>
      <c r="C233" s="44" t="s">
        <v>200</v>
      </c>
      <c r="D233" s="20">
        <v>59.3</v>
      </c>
      <c r="E233" s="20">
        <v>59.3</v>
      </c>
      <c r="F233" s="20">
        <v>0</v>
      </c>
      <c r="G233" s="20">
        <v>59.3</v>
      </c>
      <c r="H233" s="20">
        <v>59.3</v>
      </c>
      <c r="I233" s="23"/>
      <c r="J233" s="20">
        <f t="shared" si="17"/>
        <v>0</v>
      </c>
      <c r="K233" s="44" t="s">
        <v>203</v>
      </c>
    </row>
    <row r="234" spans="1:11" s="50" customFormat="1" ht="25.5" hidden="1" outlineLevel="2">
      <c r="A234" s="142" t="s">
        <v>406</v>
      </c>
      <c r="B234" s="21" t="s">
        <v>407</v>
      </c>
      <c r="C234" s="44" t="s">
        <v>166</v>
      </c>
      <c r="D234" s="20">
        <v>0</v>
      </c>
      <c r="E234" s="20">
        <v>0</v>
      </c>
      <c r="F234" s="20"/>
      <c r="G234" s="23">
        <v>0</v>
      </c>
      <c r="H234" s="23">
        <v>0</v>
      </c>
      <c r="I234" s="23"/>
      <c r="J234" s="20">
        <f t="shared" si="17"/>
        <v>0</v>
      </c>
      <c r="K234" s="26"/>
    </row>
    <row r="235" spans="1:11" s="50" customFormat="1" ht="25.5" hidden="1" outlineLevel="2">
      <c r="A235" s="142" t="s">
        <v>204</v>
      </c>
      <c r="B235" s="21" t="s">
        <v>205</v>
      </c>
      <c r="C235" s="44"/>
      <c r="D235" s="20">
        <f>SUM(D236:D238)</f>
        <v>12.3</v>
      </c>
      <c r="E235" s="20">
        <f t="shared" ref="E235:H235" si="24">SUM(E236:E238)</f>
        <v>12.3</v>
      </c>
      <c r="F235" s="20">
        <f t="shared" si="24"/>
        <v>12.3</v>
      </c>
      <c r="G235" s="20">
        <f t="shared" si="24"/>
        <v>12.3</v>
      </c>
      <c r="H235" s="20">
        <f t="shared" si="24"/>
        <v>0</v>
      </c>
      <c r="I235" s="23"/>
      <c r="J235" s="20">
        <f t="shared" si="17"/>
        <v>0</v>
      </c>
      <c r="K235" s="26"/>
    </row>
    <row r="236" spans="1:11" s="50" customFormat="1" ht="25.5" hidden="1" outlineLevel="2">
      <c r="A236" s="142"/>
      <c r="B236" s="27"/>
      <c r="C236" s="44" t="s">
        <v>206</v>
      </c>
      <c r="D236" s="23">
        <v>3.6</v>
      </c>
      <c r="E236" s="23">
        <v>3.6</v>
      </c>
      <c r="F236" s="23">
        <v>3.6</v>
      </c>
      <c r="G236" s="23">
        <v>3.6</v>
      </c>
      <c r="H236" s="23"/>
      <c r="I236" s="23"/>
      <c r="J236" s="20">
        <f t="shared" si="17"/>
        <v>0</v>
      </c>
      <c r="K236" s="21" t="s">
        <v>207</v>
      </c>
    </row>
    <row r="237" spans="1:11" s="50" customFormat="1" ht="25.5" hidden="1" outlineLevel="2">
      <c r="A237" s="142"/>
      <c r="B237" s="27"/>
      <c r="C237" s="44" t="s">
        <v>208</v>
      </c>
      <c r="D237" s="23">
        <v>3.6</v>
      </c>
      <c r="E237" s="23">
        <v>3.6</v>
      </c>
      <c r="F237" s="23">
        <v>3.6</v>
      </c>
      <c r="G237" s="23">
        <v>3.6</v>
      </c>
      <c r="H237" s="23"/>
      <c r="I237" s="23"/>
      <c r="J237" s="20">
        <f t="shared" ref="J237:J300" si="25">G237-F237-H237</f>
        <v>0</v>
      </c>
      <c r="K237" s="21"/>
    </row>
    <row r="238" spans="1:11" s="50" customFormat="1" hidden="1" outlineLevel="2">
      <c r="A238" s="142"/>
      <c r="B238" s="141"/>
      <c r="C238" s="44" t="s">
        <v>209</v>
      </c>
      <c r="D238" s="23">
        <v>5.0999999999999996</v>
      </c>
      <c r="E238" s="23">
        <v>5.0999999999999996</v>
      </c>
      <c r="F238" s="23">
        <v>5.0999999999999996</v>
      </c>
      <c r="G238" s="23">
        <v>5.0999999999999996</v>
      </c>
      <c r="H238" s="23"/>
      <c r="I238" s="23"/>
      <c r="J238" s="20">
        <f t="shared" si="25"/>
        <v>0</v>
      </c>
      <c r="K238" s="21"/>
    </row>
    <row r="239" spans="1:11" s="50" customFormat="1" hidden="1" outlineLevel="2">
      <c r="A239" s="142" t="s">
        <v>408</v>
      </c>
      <c r="B239" s="21" t="s">
        <v>409</v>
      </c>
      <c r="C239" s="44" t="s">
        <v>166</v>
      </c>
      <c r="D239" s="20">
        <v>25.2</v>
      </c>
      <c r="E239" s="20">
        <v>25.2</v>
      </c>
      <c r="F239" s="20"/>
      <c r="G239" s="20"/>
      <c r="H239" s="20">
        <v>25.2</v>
      </c>
      <c r="I239" s="23"/>
      <c r="J239" s="20">
        <f t="shared" si="25"/>
        <v>-25.2</v>
      </c>
      <c r="K239" s="44"/>
    </row>
    <row r="240" spans="1:11" s="50" customFormat="1" ht="25.5" hidden="1" outlineLevel="1">
      <c r="A240" s="140" t="s">
        <v>210</v>
      </c>
      <c r="B240" s="138" t="s">
        <v>211</v>
      </c>
      <c r="C240" s="57"/>
      <c r="D240" s="20">
        <f>D241+D245+D250+D261+D264+D268+D282+D285+D289+D294+D307+D308+D310+D312</f>
        <v>5860.7999999999993</v>
      </c>
      <c r="E240" s="20">
        <f>E241+E245+E250+E261+E264+E268+E282+E285+E289+E294+E307+E308+E310+E312</f>
        <v>702.9</v>
      </c>
      <c r="F240" s="20">
        <f>F241+F245+F250+F261+F264+F268+F282+F285+F289+F294+F307+F308+F310+F312</f>
        <v>60.6</v>
      </c>
      <c r="G240" s="20">
        <f>G241+G245+G250+G261+G264+G268+G282+G285+G289+G294+G307+G308+G310+G312</f>
        <v>602.9</v>
      </c>
      <c r="H240" s="20">
        <f>H241+H245+H250+H261+H264+H268+H282+H285+H289+H294+H307+H308+H310+H312</f>
        <v>642.29999999999995</v>
      </c>
      <c r="I240" s="23"/>
      <c r="J240" s="20">
        <f t="shared" si="25"/>
        <v>-100</v>
      </c>
      <c r="K240" s="44"/>
    </row>
    <row r="241" spans="1:11" s="50" customFormat="1" ht="38.25" hidden="1" outlineLevel="2">
      <c r="A241" s="22" t="s">
        <v>410</v>
      </c>
      <c r="B241" s="28" t="s">
        <v>411</v>
      </c>
      <c r="C241" s="44"/>
      <c r="D241" s="20">
        <f>SUM(D242:D244)</f>
        <v>237.9</v>
      </c>
      <c r="E241" s="20">
        <f>SUM(E242:E244)</f>
        <v>0</v>
      </c>
      <c r="F241" s="20">
        <f>SUM(F242:F244)</f>
        <v>0</v>
      </c>
      <c r="G241" s="20">
        <f>SUM(G242:G244)</f>
        <v>0</v>
      </c>
      <c r="H241" s="20">
        <f>SUM(H242:H244)</f>
        <v>0</v>
      </c>
      <c r="I241" s="23"/>
      <c r="J241" s="20">
        <f t="shared" si="25"/>
        <v>0</v>
      </c>
      <c r="K241" s="44"/>
    </row>
    <row r="242" spans="1:11" s="50" customFormat="1" hidden="1" outlineLevel="2">
      <c r="A242" s="140"/>
      <c r="B242" s="139"/>
      <c r="C242" s="44" t="s">
        <v>149</v>
      </c>
      <c r="D242" s="23">
        <v>30</v>
      </c>
      <c r="E242" s="23"/>
      <c r="F242" s="23"/>
      <c r="G242" s="23"/>
      <c r="H242" s="23"/>
      <c r="I242" s="23"/>
      <c r="J242" s="20">
        <f t="shared" si="25"/>
        <v>0</v>
      </c>
      <c r="K242" s="44"/>
    </row>
    <row r="243" spans="1:11" s="50" customFormat="1" hidden="1" outlineLevel="2">
      <c r="A243" s="140"/>
      <c r="B243" s="139"/>
      <c r="C243" s="44" t="s">
        <v>412</v>
      </c>
      <c r="D243" s="23">
        <v>127.8</v>
      </c>
      <c r="E243" s="20"/>
      <c r="F243" s="20"/>
      <c r="G243" s="20"/>
      <c r="H243" s="20"/>
      <c r="I243" s="23"/>
      <c r="J243" s="20">
        <f t="shared" si="25"/>
        <v>0</v>
      </c>
      <c r="K243" s="44"/>
    </row>
    <row r="244" spans="1:11" s="50" customFormat="1" hidden="1" outlineLevel="2">
      <c r="A244" s="140"/>
      <c r="B244" s="139"/>
      <c r="C244" s="44" t="s">
        <v>226</v>
      </c>
      <c r="D244" s="23">
        <v>80.099999999999994</v>
      </c>
      <c r="E244" s="23"/>
      <c r="F244" s="23"/>
      <c r="G244" s="23"/>
      <c r="H244" s="23"/>
      <c r="I244" s="23"/>
      <c r="J244" s="20">
        <f t="shared" si="25"/>
        <v>0</v>
      </c>
      <c r="K244" s="44"/>
    </row>
    <row r="245" spans="1:11" s="50" customFormat="1" ht="38.25" hidden="1" outlineLevel="2">
      <c r="A245" s="22" t="s">
        <v>413</v>
      </c>
      <c r="B245" s="28" t="s">
        <v>414</v>
      </c>
      <c r="C245" s="44"/>
      <c r="D245" s="20">
        <f>SUM(D246:D249)</f>
        <v>91.3</v>
      </c>
      <c r="E245" s="20">
        <f>SUM(E246:E249)</f>
        <v>0</v>
      </c>
      <c r="F245" s="20">
        <f>SUM(F246:F249)</f>
        <v>0</v>
      </c>
      <c r="G245" s="20">
        <f>SUM(G246:G249)</f>
        <v>0</v>
      </c>
      <c r="H245" s="20">
        <f>SUM(H246:H249)</f>
        <v>0</v>
      </c>
      <c r="I245" s="23"/>
      <c r="J245" s="20">
        <f t="shared" si="25"/>
        <v>0</v>
      </c>
      <c r="K245" s="21"/>
    </row>
    <row r="246" spans="1:11" s="50" customFormat="1" ht="25.5" hidden="1" outlineLevel="2">
      <c r="A246" s="19"/>
      <c r="B246" s="25"/>
      <c r="C246" s="44" t="s">
        <v>159</v>
      </c>
      <c r="D246" s="23">
        <v>30</v>
      </c>
      <c r="E246" s="23"/>
      <c r="F246" s="23"/>
      <c r="G246" s="23"/>
      <c r="H246" s="23"/>
      <c r="I246" s="23"/>
      <c r="J246" s="20">
        <f t="shared" si="25"/>
        <v>0</v>
      </c>
      <c r="K246" s="21"/>
    </row>
    <row r="247" spans="1:11" s="50" customFormat="1" ht="25.5" hidden="1" outlineLevel="2">
      <c r="A247" s="19"/>
      <c r="B247" s="25"/>
      <c r="C247" s="44" t="s">
        <v>219</v>
      </c>
      <c r="D247" s="23">
        <v>15</v>
      </c>
      <c r="E247" s="23"/>
      <c r="F247" s="23"/>
      <c r="G247" s="23"/>
      <c r="H247" s="23"/>
      <c r="I247" s="23"/>
      <c r="J247" s="20">
        <f t="shared" si="25"/>
        <v>0</v>
      </c>
      <c r="K247" s="21"/>
    </row>
    <row r="248" spans="1:11" s="50" customFormat="1" ht="25.5" hidden="1" outlineLevel="2">
      <c r="A248" s="19"/>
      <c r="B248" s="25"/>
      <c r="C248" s="44" t="s">
        <v>208</v>
      </c>
      <c r="D248" s="23">
        <v>15</v>
      </c>
      <c r="E248" s="23"/>
      <c r="F248" s="23"/>
      <c r="G248" s="23"/>
      <c r="H248" s="23"/>
      <c r="I248" s="23"/>
      <c r="J248" s="20">
        <f t="shared" si="25"/>
        <v>0</v>
      </c>
      <c r="K248" s="21"/>
    </row>
    <row r="249" spans="1:11" s="50" customFormat="1" ht="25.5" hidden="1" outlineLevel="2">
      <c r="A249" s="19"/>
      <c r="B249" s="25"/>
      <c r="C249" s="44" t="s">
        <v>390</v>
      </c>
      <c r="D249" s="23">
        <v>31.3</v>
      </c>
      <c r="E249" s="23"/>
      <c r="F249" s="23"/>
      <c r="G249" s="23"/>
      <c r="H249" s="23"/>
      <c r="I249" s="23"/>
      <c r="J249" s="20">
        <f t="shared" si="25"/>
        <v>0</v>
      </c>
      <c r="K249" s="21"/>
    </row>
    <row r="250" spans="1:11" s="50" customFormat="1" ht="38.25" hidden="1" outlineLevel="2">
      <c r="A250" s="22" t="s">
        <v>415</v>
      </c>
      <c r="B250" s="28" t="s">
        <v>416</v>
      </c>
      <c r="C250" s="44"/>
      <c r="D250" s="20">
        <f>SUM(D251:D260)</f>
        <v>452.3</v>
      </c>
      <c r="E250" s="20">
        <f>SUM(E251:E260)</f>
        <v>0</v>
      </c>
      <c r="F250" s="20">
        <f>SUM(F251:F260)</f>
        <v>0</v>
      </c>
      <c r="G250" s="20">
        <f>SUM(G251:G260)</f>
        <v>0</v>
      </c>
      <c r="H250" s="20">
        <f>SUM(H251:H260)</f>
        <v>0</v>
      </c>
      <c r="I250" s="23"/>
      <c r="J250" s="20">
        <f t="shared" si="25"/>
        <v>0</v>
      </c>
      <c r="K250" s="44"/>
    </row>
    <row r="251" spans="1:11" s="50" customFormat="1" hidden="1" outlineLevel="2">
      <c r="A251" s="19"/>
      <c r="B251" s="25"/>
      <c r="C251" s="44" t="s">
        <v>417</v>
      </c>
      <c r="D251" s="23">
        <v>84.5</v>
      </c>
      <c r="E251" s="23"/>
      <c r="F251" s="23"/>
      <c r="G251" s="23"/>
      <c r="H251" s="23"/>
      <c r="I251" s="23"/>
      <c r="J251" s="20">
        <f t="shared" si="25"/>
        <v>0</v>
      </c>
      <c r="K251" s="44"/>
    </row>
    <row r="252" spans="1:11" s="50" customFormat="1" hidden="1" outlineLevel="2">
      <c r="A252" s="19"/>
      <c r="B252" s="25"/>
      <c r="C252" s="44" t="s">
        <v>391</v>
      </c>
      <c r="D252" s="23">
        <v>40</v>
      </c>
      <c r="E252" s="23"/>
      <c r="F252" s="23"/>
      <c r="G252" s="23"/>
      <c r="H252" s="23"/>
      <c r="I252" s="23"/>
      <c r="J252" s="20">
        <f t="shared" si="25"/>
        <v>0</v>
      </c>
      <c r="K252" s="44"/>
    </row>
    <row r="253" spans="1:11" s="50" customFormat="1" ht="25.5" hidden="1" outlineLevel="2">
      <c r="A253" s="19"/>
      <c r="B253" s="25"/>
      <c r="C253" s="44" t="s">
        <v>418</v>
      </c>
      <c r="D253" s="23">
        <v>58.9</v>
      </c>
      <c r="E253" s="23"/>
      <c r="F253" s="23"/>
      <c r="G253" s="23"/>
      <c r="H253" s="23"/>
      <c r="I253" s="23"/>
      <c r="J253" s="20">
        <f t="shared" si="25"/>
        <v>0</v>
      </c>
      <c r="K253" s="44"/>
    </row>
    <row r="254" spans="1:11" s="50" customFormat="1" ht="25.5" hidden="1" outlineLevel="2">
      <c r="A254" s="19"/>
      <c r="B254" s="25"/>
      <c r="C254" s="44" t="s">
        <v>389</v>
      </c>
      <c r="D254" s="23">
        <v>68.900000000000006</v>
      </c>
      <c r="E254" s="23"/>
      <c r="F254" s="23"/>
      <c r="G254" s="23"/>
      <c r="H254" s="23"/>
      <c r="I254" s="23"/>
      <c r="J254" s="20">
        <f t="shared" si="25"/>
        <v>0</v>
      </c>
      <c r="K254" s="44"/>
    </row>
    <row r="255" spans="1:11" s="50" customFormat="1" ht="25.5" hidden="1" outlineLevel="2">
      <c r="A255" s="19"/>
      <c r="B255" s="25"/>
      <c r="C255" s="44" t="s">
        <v>193</v>
      </c>
      <c r="D255" s="23">
        <v>50</v>
      </c>
      <c r="E255" s="23"/>
      <c r="F255" s="23"/>
      <c r="G255" s="23"/>
      <c r="H255" s="23"/>
      <c r="I255" s="23"/>
      <c r="J255" s="20">
        <f t="shared" si="25"/>
        <v>0</v>
      </c>
      <c r="K255" s="44"/>
    </row>
    <row r="256" spans="1:11" s="50" customFormat="1" ht="25.5" hidden="1" outlineLevel="2">
      <c r="A256" s="19"/>
      <c r="B256" s="25"/>
      <c r="C256" s="44" t="s">
        <v>150</v>
      </c>
      <c r="D256" s="23">
        <v>25</v>
      </c>
      <c r="E256" s="23"/>
      <c r="F256" s="23"/>
      <c r="G256" s="23"/>
      <c r="H256" s="23"/>
      <c r="I256" s="23"/>
      <c r="J256" s="20">
        <f t="shared" si="25"/>
        <v>0</v>
      </c>
      <c r="K256" s="44"/>
    </row>
    <row r="257" spans="1:11" s="50" customFormat="1" ht="25.5" hidden="1" outlineLevel="2">
      <c r="A257" s="19"/>
      <c r="B257" s="25"/>
      <c r="C257" s="44" t="s">
        <v>419</v>
      </c>
      <c r="D257" s="23">
        <v>25</v>
      </c>
      <c r="E257" s="23"/>
      <c r="F257" s="23"/>
      <c r="G257" s="23"/>
      <c r="H257" s="23"/>
      <c r="I257" s="23"/>
      <c r="J257" s="20">
        <f t="shared" si="25"/>
        <v>0</v>
      </c>
      <c r="K257" s="44"/>
    </row>
    <row r="258" spans="1:11" s="50" customFormat="1" ht="25.5" hidden="1" outlineLevel="2">
      <c r="A258" s="19"/>
      <c r="B258" s="25"/>
      <c r="C258" s="44" t="s">
        <v>420</v>
      </c>
      <c r="D258" s="23">
        <v>25</v>
      </c>
      <c r="E258" s="23"/>
      <c r="F258" s="23"/>
      <c r="G258" s="23"/>
      <c r="H258" s="23"/>
      <c r="I258" s="23"/>
      <c r="J258" s="20">
        <f t="shared" si="25"/>
        <v>0</v>
      </c>
      <c r="K258" s="44"/>
    </row>
    <row r="259" spans="1:11" s="50" customFormat="1" ht="25.5" hidden="1" outlineLevel="2">
      <c r="A259" s="19"/>
      <c r="B259" s="25"/>
      <c r="C259" s="44" t="s">
        <v>208</v>
      </c>
      <c r="D259" s="23">
        <v>25</v>
      </c>
      <c r="E259" s="23"/>
      <c r="F259" s="23"/>
      <c r="G259" s="23"/>
      <c r="H259" s="23"/>
      <c r="I259" s="23"/>
      <c r="J259" s="20">
        <f t="shared" si="25"/>
        <v>0</v>
      </c>
      <c r="K259" s="44"/>
    </row>
    <row r="260" spans="1:11" s="50" customFormat="1" ht="25.5" hidden="1" outlineLevel="2">
      <c r="A260" s="19"/>
      <c r="B260" s="25"/>
      <c r="C260" s="44" t="s">
        <v>161</v>
      </c>
      <c r="D260" s="23">
        <v>50</v>
      </c>
      <c r="E260" s="23"/>
      <c r="F260" s="23"/>
      <c r="G260" s="23"/>
      <c r="H260" s="23"/>
      <c r="I260" s="23"/>
      <c r="J260" s="20">
        <f t="shared" si="25"/>
        <v>0</v>
      </c>
      <c r="K260" s="44"/>
    </row>
    <row r="261" spans="1:11" s="50" customFormat="1" ht="38.25" hidden="1" outlineLevel="2">
      <c r="A261" s="22" t="s">
        <v>421</v>
      </c>
      <c r="B261" s="28" t="s">
        <v>422</v>
      </c>
      <c r="C261" s="44"/>
      <c r="D261" s="20">
        <f>SUM(D262:D263)</f>
        <v>149.80000000000001</v>
      </c>
      <c r="E261" s="20">
        <f>SUM(E262:E263)</f>
        <v>0</v>
      </c>
      <c r="F261" s="20">
        <f>SUM(F262:F263)</f>
        <v>0</v>
      </c>
      <c r="G261" s="20">
        <f>SUM(G262:G263)</f>
        <v>0</v>
      </c>
      <c r="H261" s="20">
        <f>SUM(H262:H263)</f>
        <v>0</v>
      </c>
      <c r="I261" s="23"/>
      <c r="J261" s="20">
        <f t="shared" si="25"/>
        <v>0</v>
      </c>
      <c r="K261" s="44"/>
    </row>
    <row r="262" spans="1:11" s="50" customFormat="1" ht="25.5" hidden="1" outlineLevel="2">
      <c r="A262" s="19"/>
      <c r="B262" s="25"/>
      <c r="C262" s="44" t="s">
        <v>419</v>
      </c>
      <c r="D262" s="23">
        <v>50.8</v>
      </c>
      <c r="E262" s="23"/>
      <c r="F262" s="23"/>
      <c r="G262" s="23"/>
      <c r="H262" s="23"/>
      <c r="I262" s="23"/>
      <c r="J262" s="20">
        <f t="shared" si="25"/>
        <v>0</v>
      </c>
      <c r="K262" s="44"/>
    </row>
    <row r="263" spans="1:11" s="50" customFormat="1" ht="25.5" hidden="1" outlineLevel="2">
      <c r="A263" s="19"/>
      <c r="B263" s="25"/>
      <c r="C263" s="44" t="s">
        <v>195</v>
      </c>
      <c r="D263" s="23">
        <v>99</v>
      </c>
      <c r="E263" s="23"/>
      <c r="F263" s="23"/>
      <c r="G263" s="23"/>
      <c r="H263" s="23"/>
      <c r="I263" s="23"/>
      <c r="J263" s="20">
        <f t="shared" si="25"/>
        <v>0</v>
      </c>
      <c r="K263" s="44"/>
    </row>
    <row r="264" spans="1:11" s="50" customFormat="1" ht="51" hidden="1" outlineLevel="2">
      <c r="A264" s="22" t="s">
        <v>423</v>
      </c>
      <c r="B264" s="28" t="s">
        <v>424</v>
      </c>
      <c r="C264" s="44"/>
      <c r="D264" s="20">
        <f>SUM(D265:D267)</f>
        <v>884.8</v>
      </c>
      <c r="E264" s="20">
        <f>SUM(E265:E267)</f>
        <v>0</v>
      </c>
      <c r="F264" s="20">
        <f>SUM(F265:F267)</f>
        <v>0</v>
      </c>
      <c r="G264" s="20">
        <f>SUM(G265:G267)</f>
        <v>0</v>
      </c>
      <c r="H264" s="20">
        <f>SUM(H265:H267)</f>
        <v>0</v>
      </c>
      <c r="I264" s="23"/>
      <c r="J264" s="20">
        <f t="shared" si="25"/>
        <v>0</v>
      </c>
      <c r="K264" s="26"/>
    </row>
    <row r="265" spans="1:11" s="50" customFormat="1" ht="25.5" hidden="1" outlineLevel="2">
      <c r="A265" s="19"/>
      <c r="B265" s="25"/>
      <c r="C265" s="44" t="s">
        <v>342</v>
      </c>
      <c r="D265" s="23">
        <v>26</v>
      </c>
      <c r="E265" s="23"/>
      <c r="F265" s="23"/>
      <c r="G265" s="23"/>
      <c r="H265" s="23"/>
      <c r="I265" s="23"/>
      <c r="J265" s="20">
        <f t="shared" si="25"/>
        <v>0</v>
      </c>
      <c r="K265" s="26"/>
    </row>
    <row r="266" spans="1:11" s="50" customFormat="1" hidden="1" outlineLevel="2">
      <c r="A266" s="19"/>
      <c r="B266" s="25"/>
      <c r="C266" s="44" t="s">
        <v>391</v>
      </c>
      <c r="D266" s="23">
        <v>61.4</v>
      </c>
      <c r="E266" s="23"/>
      <c r="F266" s="23"/>
      <c r="G266" s="23"/>
      <c r="H266" s="23"/>
      <c r="I266" s="23"/>
      <c r="J266" s="20">
        <f t="shared" si="25"/>
        <v>0</v>
      </c>
      <c r="K266" s="26"/>
    </row>
    <row r="267" spans="1:11" s="50" customFormat="1" hidden="1" outlineLevel="2">
      <c r="A267" s="19"/>
      <c r="B267" s="25"/>
      <c r="C267" s="44" t="s">
        <v>425</v>
      </c>
      <c r="D267" s="23">
        <v>797.4</v>
      </c>
      <c r="E267" s="23">
        <v>0</v>
      </c>
      <c r="F267" s="23"/>
      <c r="G267" s="20"/>
      <c r="H267" s="23"/>
      <c r="I267" s="23"/>
      <c r="J267" s="20">
        <f t="shared" si="25"/>
        <v>0</v>
      </c>
      <c r="K267" s="26"/>
    </row>
    <row r="268" spans="1:11" s="50" customFormat="1" ht="25.5" hidden="1" outlineLevel="2">
      <c r="A268" s="22" t="s">
        <v>212</v>
      </c>
      <c r="B268" s="28" t="s">
        <v>213</v>
      </c>
      <c r="C268" s="44"/>
      <c r="D268" s="20">
        <f>SUM(D269:D281)</f>
        <v>853.4</v>
      </c>
      <c r="E268" s="20">
        <f>SUM(E269:E281)</f>
        <v>150.1</v>
      </c>
      <c r="F268" s="20">
        <f>SUM(F269:F281)</f>
        <v>60.6</v>
      </c>
      <c r="G268" s="20">
        <f>SUM(G269:G281)</f>
        <v>150.1</v>
      </c>
      <c r="H268" s="20">
        <f>SUM(H269:H281)</f>
        <v>89.5</v>
      </c>
      <c r="I268" s="23"/>
      <c r="J268" s="20">
        <f t="shared" si="25"/>
        <v>0</v>
      </c>
      <c r="K268" s="44"/>
    </row>
    <row r="269" spans="1:11" s="50" customFormat="1" ht="25.5" hidden="1" outlineLevel="2">
      <c r="A269" s="19"/>
      <c r="B269" s="24"/>
      <c r="C269" s="44" t="s">
        <v>159</v>
      </c>
      <c r="D269" s="23">
        <v>94.4</v>
      </c>
      <c r="E269" s="23"/>
      <c r="F269" s="23"/>
      <c r="G269" s="23"/>
      <c r="H269" s="23"/>
      <c r="I269" s="23"/>
      <c r="J269" s="20">
        <f t="shared" si="25"/>
        <v>0</v>
      </c>
      <c r="K269" s="26"/>
    </row>
    <row r="270" spans="1:11" s="50" customFormat="1" ht="25.5" hidden="1" outlineLevel="2">
      <c r="A270" s="19"/>
      <c r="B270" s="24"/>
      <c r="C270" s="44" t="s">
        <v>339</v>
      </c>
      <c r="D270" s="23">
        <v>20</v>
      </c>
      <c r="E270" s="23"/>
      <c r="F270" s="23"/>
      <c r="G270" s="23"/>
      <c r="H270" s="23"/>
      <c r="I270" s="23"/>
      <c r="J270" s="20">
        <f t="shared" si="25"/>
        <v>0</v>
      </c>
      <c r="K270" s="26"/>
    </row>
    <row r="271" spans="1:11" s="50" customFormat="1" ht="25.5" hidden="1" outlineLevel="2">
      <c r="A271" s="19"/>
      <c r="B271" s="24"/>
      <c r="C271" s="44" t="s">
        <v>208</v>
      </c>
      <c r="D271" s="23">
        <v>100</v>
      </c>
      <c r="E271" s="23"/>
      <c r="F271" s="23"/>
      <c r="G271" s="23"/>
      <c r="H271" s="23"/>
      <c r="I271" s="23"/>
      <c r="J271" s="20">
        <f t="shared" si="25"/>
        <v>0</v>
      </c>
      <c r="K271" s="26"/>
    </row>
    <row r="272" spans="1:11" s="50" customFormat="1" ht="25.5" hidden="1" outlineLevel="2">
      <c r="A272" s="19"/>
      <c r="B272" s="24"/>
      <c r="C272" s="44" t="s">
        <v>219</v>
      </c>
      <c r="D272" s="23">
        <v>100</v>
      </c>
      <c r="E272" s="23"/>
      <c r="F272" s="23"/>
      <c r="G272" s="23"/>
      <c r="H272" s="23"/>
      <c r="I272" s="23"/>
      <c r="J272" s="20">
        <f t="shared" si="25"/>
        <v>0</v>
      </c>
      <c r="K272" s="26"/>
    </row>
    <row r="273" spans="1:11" s="50" customFormat="1" ht="25.5" hidden="1" outlineLevel="2">
      <c r="A273" s="19"/>
      <c r="B273" s="24"/>
      <c r="C273" s="44" t="s">
        <v>418</v>
      </c>
      <c r="D273" s="23">
        <v>70</v>
      </c>
      <c r="E273" s="23"/>
      <c r="F273" s="23"/>
      <c r="G273" s="23"/>
      <c r="H273" s="23"/>
      <c r="I273" s="23"/>
      <c r="J273" s="20">
        <f t="shared" si="25"/>
        <v>0</v>
      </c>
      <c r="K273" s="26"/>
    </row>
    <row r="274" spans="1:11" s="50" customFormat="1" ht="25.5" hidden="1" outlineLevel="2">
      <c r="A274" s="19"/>
      <c r="B274" s="24"/>
      <c r="C274" s="44" t="s">
        <v>195</v>
      </c>
      <c r="D274" s="23">
        <v>29</v>
      </c>
      <c r="E274" s="23"/>
      <c r="F274" s="23"/>
      <c r="G274" s="23"/>
      <c r="H274" s="23"/>
      <c r="I274" s="23"/>
      <c r="J274" s="20">
        <f t="shared" si="25"/>
        <v>0</v>
      </c>
      <c r="K274" s="26"/>
    </row>
    <row r="275" spans="1:11" s="50" customFormat="1" ht="25.5" hidden="1" outlineLevel="2">
      <c r="A275" s="19"/>
      <c r="B275" s="25"/>
      <c r="C275" s="44" t="s">
        <v>419</v>
      </c>
      <c r="D275" s="23">
        <v>39.299999999999997</v>
      </c>
      <c r="E275" s="23"/>
      <c r="F275" s="23"/>
      <c r="G275" s="23"/>
      <c r="H275" s="23"/>
      <c r="I275" s="23"/>
      <c r="J275" s="20">
        <f t="shared" si="25"/>
        <v>0</v>
      </c>
      <c r="K275" s="26"/>
    </row>
    <row r="276" spans="1:11" s="50" customFormat="1" ht="25.5" hidden="1" outlineLevel="2">
      <c r="A276" s="19"/>
      <c r="B276" s="25"/>
      <c r="C276" s="44" t="s">
        <v>193</v>
      </c>
      <c r="D276" s="23">
        <v>97.3</v>
      </c>
      <c r="E276" s="23"/>
      <c r="F276" s="23"/>
      <c r="G276" s="23"/>
      <c r="H276" s="23"/>
      <c r="I276" s="23"/>
      <c r="J276" s="20">
        <f t="shared" si="25"/>
        <v>0</v>
      </c>
      <c r="K276" s="26"/>
    </row>
    <row r="277" spans="1:11" s="50" customFormat="1" ht="25.5" hidden="1" outlineLevel="2">
      <c r="A277" s="19"/>
      <c r="B277" s="25"/>
      <c r="C277" s="44" t="s">
        <v>426</v>
      </c>
      <c r="D277" s="23">
        <v>39.799999999999997</v>
      </c>
      <c r="E277" s="23"/>
      <c r="F277" s="23"/>
      <c r="G277" s="23"/>
      <c r="H277" s="23"/>
      <c r="I277" s="23"/>
      <c r="J277" s="20">
        <f t="shared" si="25"/>
        <v>0</v>
      </c>
      <c r="K277" s="26"/>
    </row>
    <row r="278" spans="1:11" s="50" customFormat="1" ht="25.5" hidden="1" outlineLevel="2">
      <c r="A278" s="19"/>
      <c r="B278" s="25"/>
      <c r="C278" s="44" t="s">
        <v>214</v>
      </c>
      <c r="D278" s="23">
        <v>121.2</v>
      </c>
      <c r="E278" s="23">
        <v>60.6</v>
      </c>
      <c r="F278" s="23">
        <v>60.6</v>
      </c>
      <c r="G278" s="23">
        <v>60.6</v>
      </c>
      <c r="H278" s="23"/>
      <c r="I278" s="23"/>
      <c r="J278" s="20">
        <f t="shared" si="25"/>
        <v>0</v>
      </c>
      <c r="K278" s="26" t="s">
        <v>215</v>
      </c>
    </row>
    <row r="279" spans="1:11" s="50" customFormat="1" hidden="1" outlineLevel="2">
      <c r="A279" s="19"/>
      <c r="B279" s="24"/>
      <c r="C279" s="44" t="s">
        <v>391</v>
      </c>
      <c r="D279" s="23">
        <v>10.4</v>
      </c>
      <c r="E279" s="23"/>
      <c r="F279" s="23"/>
      <c r="G279" s="23"/>
      <c r="H279" s="23"/>
      <c r="I279" s="23"/>
      <c r="J279" s="20">
        <f t="shared" si="25"/>
        <v>0</v>
      </c>
      <c r="K279" s="26"/>
    </row>
    <row r="280" spans="1:11" s="50" customFormat="1" hidden="1" outlineLevel="2">
      <c r="A280" s="19"/>
      <c r="B280" s="24"/>
      <c r="C280" s="44" t="s">
        <v>216</v>
      </c>
      <c r="D280" s="23">
        <v>89.5</v>
      </c>
      <c r="E280" s="23">
        <v>89.5</v>
      </c>
      <c r="F280" s="23"/>
      <c r="G280" s="23">
        <v>89.5</v>
      </c>
      <c r="H280" s="23">
        <v>89.5</v>
      </c>
      <c r="I280" s="23"/>
      <c r="J280" s="20">
        <f t="shared" si="25"/>
        <v>0</v>
      </c>
      <c r="K280" s="44" t="s">
        <v>176</v>
      </c>
    </row>
    <row r="281" spans="1:11" s="50" customFormat="1" ht="25.5" hidden="1" outlineLevel="2">
      <c r="A281" s="19"/>
      <c r="B281" s="24"/>
      <c r="C281" s="44" t="s">
        <v>427</v>
      </c>
      <c r="D281" s="23">
        <v>42.5</v>
      </c>
      <c r="E281" s="23"/>
      <c r="F281" s="23"/>
      <c r="G281" s="23"/>
      <c r="H281" s="23"/>
      <c r="I281" s="23"/>
      <c r="J281" s="20">
        <f t="shared" si="25"/>
        <v>0</v>
      </c>
      <c r="K281" s="26"/>
    </row>
    <row r="282" spans="1:11" s="50" customFormat="1" ht="38.25" hidden="1" outlineLevel="2">
      <c r="A282" s="22" t="s">
        <v>217</v>
      </c>
      <c r="B282" s="28" t="s">
        <v>218</v>
      </c>
      <c r="C282" s="44"/>
      <c r="D282" s="20">
        <f>SUM(D283:D284)</f>
        <v>121.6</v>
      </c>
      <c r="E282" s="20">
        <f>SUM(E283:E284)</f>
        <v>61.6</v>
      </c>
      <c r="F282" s="20">
        <f>SUM(F283:F284)</f>
        <v>0</v>
      </c>
      <c r="G282" s="20">
        <f>SUM(G283:G284)</f>
        <v>61.6</v>
      </c>
      <c r="H282" s="20">
        <f>SUM(H283:H284)</f>
        <v>61.6</v>
      </c>
      <c r="I282" s="23"/>
      <c r="J282" s="20">
        <f t="shared" si="25"/>
        <v>0</v>
      </c>
      <c r="K282" s="44" t="s">
        <v>176</v>
      </c>
    </row>
    <row r="283" spans="1:11" s="50" customFormat="1" ht="25.5" hidden="1" outlineLevel="2">
      <c r="A283" s="22"/>
      <c r="B283" s="28"/>
      <c r="C283" s="44" t="s">
        <v>219</v>
      </c>
      <c r="D283" s="23">
        <v>61.6</v>
      </c>
      <c r="E283" s="23">
        <v>61.6</v>
      </c>
      <c r="F283" s="23"/>
      <c r="G283" s="20">
        <v>61.6</v>
      </c>
      <c r="H283" s="20">
        <v>61.6</v>
      </c>
      <c r="I283" s="23"/>
      <c r="J283" s="20">
        <f t="shared" si="25"/>
        <v>0</v>
      </c>
      <c r="K283" s="44"/>
    </row>
    <row r="284" spans="1:11" s="50" customFormat="1" hidden="1" outlineLevel="2">
      <c r="A284" s="19"/>
      <c r="B284" s="24"/>
      <c r="C284" s="44" t="s">
        <v>216</v>
      </c>
      <c r="D284" s="23">
        <v>60</v>
      </c>
      <c r="E284" s="23"/>
      <c r="F284" s="23"/>
      <c r="G284" s="23"/>
      <c r="H284" s="23"/>
      <c r="I284" s="23"/>
      <c r="J284" s="20">
        <f t="shared" si="25"/>
        <v>0</v>
      </c>
      <c r="K284" s="21"/>
    </row>
    <row r="285" spans="1:11" s="50" customFormat="1" ht="51" hidden="1" outlineLevel="2">
      <c r="A285" s="22" t="s">
        <v>428</v>
      </c>
      <c r="B285" s="28" t="s">
        <v>429</v>
      </c>
      <c r="C285" s="44"/>
      <c r="D285" s="20">
        <f>SUM(D286:D288)</f>
        <v>1473.1</v>
      </c>
      <c r="E285" s="20"/>
      <c r="F285" s="20"/>
      <c r="G285" s="20"/>
      <c r="H285" s="20"/>
      <c r="I285" s="23"/>
      <c r="J285" s="20">
        <f t="shared" si="25"/>
        <v>0</v>
      </c>
      <c r="K285" s="26"/>
    </row>
    <row r="286" spans="1:11" s="50" customFormat="1" ht="25.5" hidden="1" outlineLevel="2">
      <c r="A286" s="22"/>
      <c r="B286" s="28"/>
      <c r="C286" s="44" t="s">
        <v>208</v>
      </c>
      <c r="D286" s="20">
        <v>983.1</v>
      </c>
      <c r="E286" s="20"/>
      <c r="F286" s="20"/>
      <c r="G286" s="20"/>
      <c r="H286" s="20"/>
      <c r="I286" s="23"/>
      <c r="J286" s="20">
        <f t="shared" si="25"/>
        <v>0</v>
      </c>
      <c r="K286" s="26"/>
    </row>
    <row r="287" spans="1:11" s="50" customFormat="1" hidden="1" outlineLevel="2">
      <c r="A287" s="22"/>
      <c r="B287" s="28"/>
      <c r="C287" s="44" t="s">
        <v>216</v>
      </c>
      <c r="D287" s="20">
        <v>250</v>
      </c>
      <c r="E287" s="20"/>
      <c r="F287" s="20"/>
      <c r="G287" s="20"/>
      <c r="H287" s="20"/>
      <c r="I287" s="23"/>
      <c r="J287" s="20">
        <f t="shared" si="25"/>
        <v>0</v>
      </c>
      <c r="K287" s="26"/>
    </row>
    <row r="288" spans="1:11" s="50" customFormat="1" ht="25.5" hidden="1" outlineLevel="2">
      <c r="A288" s="22"/>
      <c r="B288" s="28"/>
      <c r="C288" s="44" t="s">
        <v>427</v>
      </c>
      <c r="D288" s="20">
        <v>240</v>
      </c>
      <c r="E288" s="20"/>
      <c r="F288" s="20"/>
      <c r="G288" s="20"/>
      <c r="H288" s="20"/>
      <c r="I288" s="23"/>
      <c r="J288" s="20">
        <f t="shared" si="25"/>
        <v>0</v>
      </c>
      <c r="K288" s="26"/>
    </row>
    <row r="289" spans="1:11" s="50" customFormat="1" ht="25.5" hidden="1" outlineLevel="2">
      <c r="A289" s="22" t="s">
        <v>430</v>
      </c>
      <c r="B289" s="28" t="s">
        <v>431</v>
      </c>
      <c r="C289" s="44"/>
      <c r="D289" s="20">
        <f>SUM(D290:D293)</f>
        <v>39</v>
      </c>
      <c r="E289" s="20"/>
      <c r="F289" s="20"/>
      <c r="G289" s="20"/>
      <c r="H289" s="20"/>
      <c r="I289" s="23"/>
      <c r="J289" s="20">
        <f t="shared" si="25"/>
        <v>0</v>
      </c>
      <c r="K289" s="26"/>
    </row>
    <row r="290" spans="1:11" s="50" customFormat="1" ht="25.5" hidden="1" outlineLevel="2">
      <c r="A290" s="22"/>
      <c r="B290" s="24"/>
      <c r="C290" s="44" t="s">
        <v>339</v>
      </c>
      <c r="D290" s="23">
        <v>9</v>
      </c>
      <c r="E290" s="23"/>
      <c r="F290" s="23"/>
      <c r="G290" s="23"/>
      <c r="H290" s="23"/>
      <c r="I290" s="23"/>
      <c r="J290" s="20">
        <f t="shared" si="25"/>
        <v>0</v>
      </c>
      <c r="K290" s="44"/>
    </row>
    <row r="291" spans="1:11" s="50" customFormat="1" ht="25.5" hidden="1" outlineLevel="2">
      <c r="A291" s="22"/>
      <c r="B291" s="24"/>
      <c r="C291" s="44" t="s">
        <v>193</v>
      </c>
      <c r="D291" s="23">
        <v>8</v>
      </c>
      <c r="E291" s="23"/>
      <c r="F291" s="23"/>
      <c r="G291" s="23"/>
      <c r="H291" s="23"/>
      <c r="I291" s="23"/>
      <c r="J291" s="20">
        <f t="shared" si="25"/>
        <v>0</v>
      </c>
      <c r="K291" s="44"/>
    </row>
    <row r="292" spans="1:11" s="50" customFormat="1" hidden="1" outlineLevel="2">
      <c r="A292" s="22"/>
      <c r="B292" s="24"/>
      <c r="C292" s="44" t="s">
        <v>425</v>
      </c>
      <c r="D292" s="23">
        <v>0</v>
      </c>
      <c r="E292" s="23"/>
      <c r="F292" s="23"/>
      <c r="G292" s="20"/>
      <c r="H292" s="20"/>
      <c r="I292" s="23"/>
      <c r="J292" s="20">
        <f t="shared" si="25"/>
        <v>0</v>
      </c>
      <c r="K292" s="44"/>
    </row>
    <row r="293" spans="1:11" s="50" customFormat="1" ht="25.5" hidden="1" outlineLevel="2">
      <c r="A293" s="19"/>
      <c r="B293" s="24"/>
      <c r="C293" s="44" t="s">
        <v>389</v>
      </c>
      <c r="D293" s="23">
        <v>22</v>
      </c>
      <c r="E293" s="23"/>
      <c r="F293" s="23"/>
      <c r="G293" s="23"/>
      <c r="H293" s="23"/>
      <c r="I293" s="23"/>
      <c r="J293" s="20">
        <f t="shared" si="25"/>
        <v>0</v>
      </c>
      <c r="K293" s="44"/>
    </row>
    <row r="294" spans="1:11" s="50" customFormat="1" hidden="1" outlineLevel="2">
      <c r="A294" s="22" t="s">
        <v>432</v>
      </c>
      <c r="B294" s="28" t="s">
        <v>433</v>
      </c>
      <c r="C294" s="44"/>
      <c r="D294" s="20">
        <f>SUM(D295:D306)</f>
        <v>996</v>
      </c>
      <c r="E294" s="20"/>
      <c r="F294" s="20"/>
      <c r="G294" s="20"/>
      <c r="H294" s="20"/>
      <c r="I294" s="23"/>
      <c r="J294" s="20">
        <f t="shared" si="25"/>
        <v>0</v>
      </c>
      <c r="K294" s="26"/>
    </row>
    <row r="295" spans="1:11" s="50" customFormat="1" hidden="1" outlineLevel="2">
      <c r="A295" s="19"/>
      <c r="B295" s="24"/>
      <c r="C295" s="44" t="s">
        <v>216</v>
      </c>
      <c r="D295" s="23">
        <v>90</v>
      </c>
      <c r="E295" s="23"/>
      <c r="F295" s="23"/>
      <c r="G295" s="23"/>
      <c r="H295" s="23"/>
      <c r="I295" s="23"/>
      <c r="J295" s="20">
        <f t="shared" si="25"/>
        <v>0</v>
      </c>
      <c r="K295" s="26"/>
    </row>
    <row r="296" spans="1:11" s="50" customFormat="1" ht="25.5" hidden="1" outlineLevel="2">
      <c r="A296" s="19"/>
      <c r="B296" s="24"/>
      <c r="C296" s="44" t="s">
        <v>427</v>
      </c>
      <c r="D296" s="23">
        <v>0</v>
      </c>
      <c r="E296" s="23"/>
      <c r="F296" s="23"/>
      <c r="G296" s="23"/>
      <c r="H296" s="23"/>
      <c r="I296" s="23"/>
      <c r="J296" s="20">
        <f t="shared" si="25"/>
        <v>0</v>
      </c>
      <c r="K296" s="26"/>
    </row>
    <row r="297" spans="1:11" s="50" customFormat="1" ht="25.5" hidden="1" outlineLevel="2">
      <c r="A297" s="19"/>
      <c r="B297" s="24"/>
      <c r="C297" s="44" t="s">
        <v>159</v>
      </c>
      <c r="D297" s="23">
        <v>100</v>
      </c>
      <c r="E297" s="23"/>
      <c r="F297" s="23"/>
      <c r="G297" s="23"/>
      <c r="H297" s="23"/>
      <c r="I297" s="23"/>
      <c r="J297" s="20">
        <f t="shared" si="25"/>
        <v>0</v>
      </c>
      <c r="K297" s="44"/>
    </row>
    <row r="298" spans="1:11" s="50" customFormat="1" ht="25.5" hidden="1" outlineLevel="2">
      <c r="A298" s="19"/>
      <c r="B298" s="24"/>
      <c r="C298" s="44" t="s">
        <v>339</v>
      </c>
      <c r="D298" s="23">
        <v>62.5</v>
      </c>
      <c r="E298" s="23"/>
      <c r="F298" s="23"/>
      <c r="G298" s="23"/>
      <c r="H298" s="23"/>
      <c r="I298" s="23"/>
      <c r="J298" s="20">
        <f t="shared" si="25"/>
        <v>0</v>
      </c>
      <c r="K298" s="44"/>
    </row>
    <row r="299" spans="1:11" s="50" customFormat="1" ht="25.5" hidden="1" outlineLevel="2">
      <c r="A299" s="19"/>
      <c r="B299" s="24"/>
      <c r="C299" s="44" t="s">
        <v>419</v>
      </c>
      <c r="D299" s="23">
        <v>50</v>
      </c>
      <c r="E299" s="23"/>
      <c r="F299" s="23"/>
      <c r="G299" s="23"/>
      <c r="H299" s="23"/>
      <c r="I299" s="23"/>
      <c r="J299" s="20">
        <f t="shared" si="25"/>
        <v>0</v>
      </c>
      <c r="K299" s="44"/>
    </row>
    <row r="300" spans="1:11" s="50" customFormat="1" ht="25.5" hidden="1" outlineLevel="2">
      <c r="A300" s="19"/>
      <c r="B300" s="24"/>
      <c r="C300" s="44" t="s">
        <v>208</v>
      </c>
      <c r="D300" s="23">
        <v>99.1</v>
      </c>
      <c r="E300" s="23"/>
      <c r="F300" s="23"/>
      <c r="G300" s="23"/>
      <c r="H300" s="23"/>
      <c r="I300" s="23"/>
      <c r="J300" s="20">
        <f t="shared" si="25"/>
        <v>0</v>
      </c>
      <c r="K300" s="44"/>
    </row>
    <row r="301" spans="1:11" s="50" customFormat="1" ht="25.5" hidden="1" outlineLevel="2">
      <c r="A301" s="19"/>
      <c r="B301" s="25"/>
      <c r="C301" s="44" t="s">
        <v>434</v>
      </c>
      <c r="D301" s="23">
        <v>100</v>
      </c>
      <c r="E301" s="23"/>
      <c r="F301" s="23"/>
      <c r="G301" s="23"/>
      <c r="H301" s="23"/>
      <c r="I301" s="23"/>
      <c r="J301" s="20">
        <f t="shared" ref="J301:J329" si="26">G301-F301-H301</f>
        <v>0</v>
      </c>
      <c r="K301" s="44"/>
    </row>
    <row r="302" spans="1:11" s="50" customFormat="1" ht="25.5" hidden="1" outlineLevel="2">
      <c r="A302" s="19"/>
      <c r="B302" s="25"/>
      <c r="C302" s="44" t="s">
        <v>150</v>
      </c>
      <c r="D302" s="23">
        <v>99.9</v>
      </c>
      <c r="E302" s="23"/>
      <c r="F302" s="23"/>
      <c r="G302" s="23"/>
      <c r="H302" s="23"/>
      <c r="I302" s="23"/>
      <c r="J302" s="20">
        <f t="shared" si="26"/>
        <v>0</v>
      </c>
      <c r="K302" s="44"/>
    </row>
    <row r="303" spans="1:11" s="50" customFormat="1" ht="25.5" hidden="1" outlineLevel="2">
      <c r="A303" s="19"/>
      <c r="B303" s="25"/>
      <c r="C303" s="44" t="s">
        <v>219</v>
      </c>
      <c r="D303" s="23">
        <v>99.8</v>
      </c>
      <c r="E303" s="23"/>
      <c r="F303" s="23"/>
      <c r="G303" s="23"/>
      <c r="H303" s="23"/>
      <c r="I303" s="23"/>
      <c r="J303" s="20">
        <f t="shared" si="26"/>
        <v>0</v>
      </c>
      <c r="K303" s="26"/>
    </row>
    <row r="304" spans="1:11" s="50" customFormat="1" ht="25.5" hidden="1" outlineLevel="2">
      <c r="A304" s="19"/>
      <c r="B304" s="25"/>
      <c r="C304" s="44" t="s">
        <v>390</v>
      </c>
      <c r="D304" s="23">
        <v>100</v>
      </c>
      <c r="E304" s="23"/>
      <c r="F304" s="23"/>
      <c r="G304" s="23"/>
      <c r="H304" s="23"/>
      <c r="I304" s="23"/>
      <c r="J304" s="20">
        <f t="shared" si="26"/>
        <v>0</v>
      </c>
      <c r="K304" s="26"/>
    </row>
    <row r="305" spans="1:11" s="50" customFormat="1" ht="25.5" hidden="1" outlineLevel="2">
      <c r="A305" s="19"/>
      <c r="B305" s="25"/>
      <c r="C305" s="44" t="s">
        <v>418</v>
      </c>
      <c r="D305" s="23">
        <v>100</v>
      </c>
      <c r="E305" s="23"/>
      <c r="F305" s="23"/>
      <c r="G305" s="23"/>
      <c r="H305" s="23"/>
      <c r="I305" s="23"/>
      <c r="J305" s="20">
        <f t="shared" si="26"/>
        <v>0</v>
      </c>
      <c r="K305" s="44"/>
    </row>
    <row r="306" spans="1:11" s="50" customFormat="1" ht="25.5" hidden="1" outlineLevel="2">
      <c r="A306" s="19"/>
      <c r="B306" s="25"/>
      <c r="C306" s="44" t="s">
        <v>195</v>
      </c>
      <c r="D306" s="23">
        <v>94.7</v>
      </c>
      <c r="E306" s="23"/>
      <c r="F306" s="23"/>
      <c r="G306" s="23"/>
      <c r="H306" s="23"/>
      <c r="I306" s="23"/>
      <c r="J306" s="20">
        <f t="shared" si="26"/>
        <v>0</v>
      </c>
      <c r="K306" s="44"/>
    </row>
    <row r="307" spans="1:11" s="50" customFormat="1" ht="38.25" hidden="1" outlineLevel="2">
      <c r="A307" s="22" t="s">
        <v>435</v>
      </c>
      <c r="B307" s="28" t="s">
        <v>494</v>
      </c>
      <c r="C307" s="44"/>
      <c r="D307" s="20">
        <v>0</v>
      </c>
      <c r="E307" s="20"/>
      <c r="F307" s="20"/>
      <c r="G307" s="20"/>
      <c r="H307" s="20"/>
      <c r="I307" s="23"/>
      <c r="J307" s="20">
        <f t="shared" si="26"/>
        <v>0</v>
      </c>
      <c r="K307" s="44"/>
    </row>
    <row r="308" spans="1:11" s="50" customFormat="1" hidden="1" outlineLevel="2">
      <c r="A308" s="22" t="s">
        <v>436</v>
      </c>
      <c r="B308" s="139" t="s">
        <v>437</v>
      </c>
      <c r="C308" s="44"/>
      <c r="D308" s="20">
        <f>D309</f>
        <v>10.5</v>
      </c>
      <c r="E308" s="20"/>
      <c r="F308" s="20"/>
      <c r="G308" s="20"/>
      <c r="H308" s="20"/>
      <c r="I308" s="23"/>
      <c r="J308" s="20">
        <f t="shared" si="26"/>
        <v>0</v>
      </c>
      <c r="K308" s="44"/>
    </row>
    <row r="309" spans="1:11" s="50" customFormat="1" hidden="1" outlineLevel="2">
      <c r="A309" s="19"/>
      <c r="B309" s="24"/>
      <c r="C309" s="44" t="s">
        <v>209</v>
      </c>
      <c r="D309" s="23">
        <v>10.5</v>
      </c>
      <c r="E309" s="23"/>
      <c r="F309" s="23"/>
      <c r="G309" s="23"/>
      <c r="H309" s="23"/>
      <c r="I309" s="23"/>
      <c r="J309" s="20">
        <f t="shared" si="26"/>
        <v>0</v>
      </c>
      <c r="K309" s="44"/>
    </row>
    <row r="310" spans="1:11" s="50" customFormat="1" ht="25.5" hidden="1" outlineLevel="2">
      <c r="A310" s="22" t="s">
        <v>438</v>
      </c>
      <c r="B310" s="28" t="s">
        <v>439</v>
      </c>
      <c r="C310" s="44"/>
      <c r="D310" s="20">
        <f>D311</f>
        <v>59.9</v>
      </c>
      <c r="E310" s="20"/>
      <c r="F310" s="20"/>
      <c r="G310" s="20"/>
      <c r="H310" s="20"/>
      <c r="I310" s="23"/>
      <c r="J310" s="20">
        <f t="shared" si="26"/>
        <v>0</v>
      </c>
      <c r="K310" s="26"/>
    </row>
    <row r="311" spans="1:11" s="50" customFormat="1" hidden="1" outlineLevel="2">
      <c r="A311" s="22"/>
      <c r="B311" s="24"/>
      <c r="C311" s="44" t="s">
        <v>338</v>
      </c>
      <c r="D311" s="23">
        <v>59.9</v>
      </c>
      <c r="E311" s="23"/>
      <c r="F311" s="23"/>
      <c r="G311" s="23"/>
      <c r="H311" s="23"/>
      <c r="I311" s="23"/>
      <c r="J311" s="20">
        <f t="shared" si="26"/>
        <v>0</v>
      </c>
      <c r="K311" s="26"/>
    </row>
    <row r="312" spans="1:11" s="50" customFormat="1" ht="38.25" hidden="1" outlineLevel="2">
      <c r="A312" s="22" t="s">
        <v>220</v>
      </c>
      <c r="B312" s="25" t="s">
        <v>221</v>
      </c>
      <c r="C312" s="19"/>
      <c r="D312" s="20">
        <f>SUM(D313)</f>
        <v>491.2</v>
      </c>
      <c r="E312" s="20">
        <f t="shared" ref="E312:G312" si="27">SUM(E313)</f>
        <v>491.2</v>
      </c>
      <c r="F312" s="20">
        <f t="shared" si="27"/>
        <v>0</v>
      </c>
      <c r="G312" s="20">
        <f t="shared" si="27"/>
        <v>391.2</v>
      </c>
      <c r="H312" s="20">
        <v>491.2</v>
      </c>
      <c r="I312" s="23"/>
      <c r="J312" s="20">
        <f t="shared" si="26"/>
        <v>-100</v>
      </c>
      <c r="K312" s="44"/>
    </row>
    <row r="313" spans="1:11" s="50" customFormat="1" hidden="1" outlineLevel="2">
      <c r="A313" s="22"/>
      <c r="B313" s="25"/>
      <c r="C313" s="44" t="s">
        <v>209</v>
      </c>
      <c r="D313" s="23">
        <v>491.2</v>
      </c>
      <c r="E313" s="23">
        <v>491.2</v>
      </c>
      <c r="F313" s="20"/>
      <c r="G313" s="20">
        <v>391.2</v>
      </c>
      <c r="H313" s="20">
        <v>391.2</v>
      </c>
      <c r="I313" s="23"/>
      <c r="J313" s="20">
        <f t="shared" si="26"/>
        <v>0</v>
      </c>
      <c r="K313" s="44" t="s">
        <v>176</v>
      </c>
    </row>
    <row r="314" spans="1:11" s="50" customFormat="1" ht="25.5" hidden="1" outlineLevel="1">
      <c r="A314" s="140" t="s">
        <v>222</v>
      </c>
      <c r="B314" s="138" t="s">
        <v>223</v>
      </c>
      <c r="C314" s="57"/>
      <c r="D314" s="20">
        <f>D324+D339+D342+D358+D352+D356+D315+D335+D351+D367+D368</f>
        <v>5759.8</v>
      </c>
      <c r="E314" s="20">
        <f>E324+E339+E342+E358+E352+E356+E315+E335+E351+E367+E368</f>
        <v>1223.7</v>
      </c>
      <c r="F314" s="20">
        <f>F324+F339+F342+F358+F352+F356+F315+F335+F351+F367+F368</f>
        <v>0</v>
      </c>
      <c r="G314" s="20">
        <f>G324+G339+G342+G358+G352+G356+G315+G335+G351+G367+G368</f>
        <v>808.8</v>
      </c>
      <c r="H314" s="20">
        <f>H324+H339+H342+H358+H352+H356+H315+H335+H351+H367+H368</f>
        <v>1084.5</v>
      </c>
      <c r="I314" s="23"/>
      <c r="J314" s="20">
        <f t="shared" si="26"/>
        <v>-275.70000000000005</v>
      </c>
      <c r="K314" s="44" t="s">
        <v>167</v>
      </c>
    </row>
    <row r="315" spans="1:11" s="50" customFormat="1" ht="25.5" hidden="1" outlineLevel="2">
      <c r="A315" s="22" t="s">
        <v>224</v>
      </c>
      <c r="B315" s="28" t="s">
        <v>225</v>
      </c>
      <c r="C315" s="57"/>
      <c r="D315" s="20">
        <f>SUM(D316:D323)</f>
        <v>406.2</v>
      </c>
      <c r="E315" s="20">
        <f t="shared" ref="E315:H315" si="28">SUM(E316:E323)</f>
        <v>406.2</v>
      </c>
      <c r="F315" s="20">
        <f t="shared" si="28"/>
        <v>0</v>
      </c>
      <c r="G315" s="20">
        <f t="shared" si="28"/>
        <v>376.9</v>
      </c>
      <c r="H315" s="20">
        <f t="shared" si="28"/>
        <v>376.9</v>
      </c>
      <c r="I315" s="23"/>
      <c r="J315" s="20">
        <f t="shared" si="26"/>
        <v>0</v>
      </c>
      <c r="K315" s="44"/>
    </row>
    <row r="316" spans="1:11" s="50" customFormat="1" hidden="1" outlineLevel="2">
      <c r="A316" s="22"/>
      <c r="B316" s="28"/>
      <c r="C316" s="44" t="s">
        <v>334</v>
      </c>
      <c r="D316" s="23">
        <v>0</v>
      </c>
      <c r="E316" s="23"/>
      <c r="F316" s="23"/>
      <c r="G316" s="20"/>
      <c r="H316" s="20"/>
      <c r="I316" s="23"/>
      <c r="J316" s="20">
        <f t="shared" si="26"/>
        <v>0</v>
      </c>
      <c r="K316" s="44"/>
    </row>
    <row r="317" spans="1:11" s="50" customFormat="1" hidden="1" outlineLevel="2">
      <c r="A317" s="22"/>
      <c r="B317" s="28"/>
      <c r="C317" s="44" t="s">
        <v>149</v>
      </c>
      <c r="D317" s="23">
        <v>0</v>
      </c>
      <c r="E317" s="23"/>
      <c r="F317" s="23"/>
      <c r="G317" s="20"/>
      <c r="H317" s="20"/>
      <c r="I317" s="23"/>
      <c r="J317" s="20">
        <f t="shared" si="26"/>
        <v>0</v>
      </c>
      <c r="K317" s="44"/>
    </row>
    <row r="318" spans="1:11" s="50" customFormat="1" hidden="1" outlineLevel="2">
      <c r="A318" s="22"/>
      <c r="B318" s="28"/>
      <c r="C318" s="44" t="s">
        <v>209</v>
      </c>
      <c r="D318" s="23">
        <v>144.6</v>
      </c>
      <c r="E318" s="23">
        <v>144.6</v>
      </c>
      <c r="F318" s="23"/>
      <c r="G318" s="20">
        <v>144.6</v>
      </c>
      <c r="H318" s="20">
        <v>144.6</v>
      </c>
      <c r="I318" s="23"/>
      <c r="J318" s="20">
        <f t="shared" si="26"/>
        <v>0</v>
      </c>
      <c r="K318" s="44"/>
    </row>
    <row r="319" spans="1:11" s="50" customFormat="1" hidden="1" outlineLevel="2">
      <c r="A319" s="22"/>
      <c r="B319" s="28"/>
      <c r="C319" s="44" t="s">
        <v>209</v>
      </c>
      <c r="D319" s="23">
        <v>137.1</v>
      </c>
      <c r="E319" s="23">
        <v>137.1</v>
      </c>
      <c r="F319" s="23"/>
      <c r="G319" s="20">
        <v>137.1</v>
      </c>
      <c r="H319" s="20">
        <v>137.1</v>
      </c>
      <c r="I319" s="23"/>
      <c r="J319" s="20">
        <f t="shared" si="26"/>
        <v>0</v>
      </c>
      <c r="K319" s="44"/>
    </row>
    <row r="320" spans="1:11" s="50" customFormat="1" hidden="1" outlineLevel="2">
      <c r="A320" s="22"/>
      <c r="B320" s="28"/>
      <c r="C320" s="44" t="s">
        <v>336</v>
      </c>
      <c r="D320" s="23">
        <v>0</v>
      </c>
      <c r="E320" s="23"/>
      <c r="F320" s="23"/>
      <c r="G320" s="20"/>
      <c r="H320" s="20"/>
      <c r="I320" s="23"/>
      <c r="J320" s="20">
        <f t="shared" si="26"/>
        <v>0</v>
      </c>
      <c r="K320" s="44"/>
    </row>
    <row r="321" spans="1:11" s="50" customFormat="1" hidden="1" outlineLevel="2">
      <c r="A321" s="22"/>
      <c r="B321" s="28"/>
      <c r="C321" s="44" t="s">
        <v>226</v>
      </c>
      <c r="D321" s="23">
        <v>53.5</v>
      </c>
      <c r="E321" s="23">
        <v>53.5</v>
      </c>
      <c r="F321" s="23"/>
      <c r="G321" s="20">
        <v>53.5</v>
      </c>
      <c r="H321" s="20">
        <v>53.5</v>
      </c>
      <c r="I321" s="23"/>
      <c r="J321" s="20">
        <f t="shared" si="26"/>
        <v>0</v>
      </c>
      <c r="K321" s="44"/>
    </row>
    <row r="322" spans="1:11" s="50" customFormat="1" hidden="1" outlineLevel="2">
      <c r="A322" s="22"/>
      <c r="B322" s="28"/>
      <c r="C322" s="44" t="s">
        <v>226</v>
      </c>
      <c r="D322" s="23">
        <v>41.7</v>
      </c>
      <c r="E322" s="23">
        <v>41.7</v>
      </c>
      <c r="F322" s="23"/>
      <c r="G322" s="20">
        <v>41.7</v>
      </c>
      <c r="H322" s="20">
        <v>41.7</v>
      </c>
      <c r="I322" s="23"/>
      <c r="J322" s="20">
        <f t="shared" si="26"/>
        <v>0</v>
      </c>
      <c r="K322" s="44"/>
    </row>
    <row r="323" spans="1:11" s="50" customFormat="1" ht="25.5" hidden="1" outlineLevel="2">
      <c r="A323" s="22"/>
      <c r="B323" s="28"/>
      <c r="C323" s="44" t="s">
        <v>343</v>
      </c>
      <c r="D323" s="23">
        <v>29.3</v>
      </c>
      <c r="E323" s="23">
        <v>29.3</v>
      </c>
      <c r="F323" s="23"/>
      <c r="G323" s="20"/>
      <c r="H323" s="20"/>
      <c r="I323" s="23"/>
      <c r="J323" s="20">
        <f t="shared" si="26"/>
        <v>0</v>
      </c>
      <c r="K323" s="44"/>
    </row>
    <row r="324" spans="1:11" s="50" customFormat="1" ht="76.5" hidden="1" outlineLevel="2">
      <c r="A324" s="22" t="s">
        <v>227</v>
      </c>
      <c r="B324" s="28" t="s">
        <v>228</v>
      </c>
      <c r="C324" s="44"/>
      <c r="D324" s="20">
        <f>SUM(D325:D334)</f>
        <v>1482.0000000000002</v>
      </c>
      <c r="E324" s="20">
        <f>SUM(E325:E334)</f>
        <v>504.6</v>
      </c>
      <c r="F324" s="20"/>
      <c r="G324" s="20">
        <f>SUM(G325:G334)</f>
        <v>119</v>
      </c>
      <c r="H324" s="20">
        <f>SUM(H325:H334)</f>
        <v>409.1</v>
      </c>
      <c r="I324" s="23"/>
      <c r="J324" s="20">
        <f t="shared" si="26"/>
        <v>-290.10000000000002</v>
      </c>
      <c r="K324" s="44" t="s">
        <v>167</v>
      </c>
    </row>
    <row r="325" spans="1:11" s="50" customFormat="1" hidden="1" outlineLevel="2">
      <c r="A325" s="22"/>
      <c r="B325" s="28"/>
      <c r="C325" s="44" t="s">
        <v>226</v>
      </c>
      <c r="D325" s="23">
        <v>0</v>
      </c>
      <c r="E325" s="23"/>
      <c r="F325" s="23"/>
      <c r="G325" s="20"/>
      <c r="H325" s="20"/>
      <c r="I325" s="23"/>
      <c r="J325" s="20">
        <f t="shared" si="26"/>
        <v>0</v>
      </c>
      <c r="K325" s="44"/>
    </row>
    <row r="326" spans="1:11" s="50" customFormat="1" hidden="1" outlineLevel="2">
      <c r="A326" s="22"/>
      <c r="B326" s="28"/>
      <c r="C326" s="44" t="s">
        <v>336</v>
      </c>
      <c r="D326" s="23">
        <v>290.10000000000002</v>
      </c>
      <c r="E326" s="23">
        <v>290.10000000000002</v>
      </c>
      <c r="F326" s="23"/>
      <c r="G326" s="20"/>
      <c r="H326" s="20">
        <v>290.10000000000002</v>
      </c>
      <c r="I326" s="23"/>
      <c r="J326" s="20">
        <f t="shared" si="26"/>
        <v>-290.10000000000002</v>
      </c>
      <c r="K326" s="44"/>
    </row>
    <row r="327" spans="1:11" s="50" customFormat="1" hidden="1" outlineLevel="2">
      <c r="A327" s="22"/>
      <c r="B327" s="28"/>
      <c r="C327" s="44" t="s">
        <v>335</v>
      </c>
      <c r="D327" s="23">
        <v>168</v>
      </c>
      <c r="E327" s="23"/>
      <c r="F327" s="23"/>
      <c r="G327" s="20"/>
      <c r="H327" s="20"/>
      <c r="I327" s="23"/>
      <c r="J327" s="20">
        <f t="shared" si="26"/>
        <v>0</v>
      </c>
      <c r="K327" s="44"/>
    </row>
    <row r="328" spans="1:11" s="50" customFormat="1" ht="25.5" hidden="1" outlineLevel="2">
      <c r="A328" s="22"/>
      <c r="B328" s="28"/>
      <c r="C328" s="44" t="s">
        <v>440</v>
      </c>
      <c r="D328" s="23">
        <v>99.5</v>
      </c>
      <c r="E328" s="23">
        <v>89.5</v>
      </c>
      <c r="F328" s="23"/>
      <c r="G328" s="20"/>
      <c r="H328" s="20"/>
      <c r="I328" s="23"/>
      <c r="J328" s="20">
        <f t="shared" si="26"/>
        <v>0</v>
      </c>
      <c r="K328" s="44"/>
    </row>
    <row r="329" spans="1:11" s="50" customFormat="1" ht="25.5" hidden="1" outlineLevel="2">
      <c r="A329" s="22"/>
      <c r="B329" s="28"/>
      <c r="C329" s="44" t="s">
        <v>161</v>
      </c>
      <c r="D329" s="23">
        <v>10</v>
      </c>
      <c r="E329" s="20"/>
      <c r="F329" s="20"/>
      <c r="G329" s="20"/>
      <c r="H329" s="20"/>
      <c r="I329" s="23"/>
      <c r="J329" s="20">
        <f t="shared" si="26"/>
        <v>0</v>
      </c>
      <c r="K329" s="44"/>
    </row>
    <row r="330" spans="1:11" s="50" customFormat="1" ht="25.5" hidden="1" outlineLevel="2">
      <c r="A330" s="22"/>
      <c r="B330" s="28"/>
      <c r="C330" s="44" t="s">
        <v>208</v>
      </c>
      <c r="D330" s="23">
        <v>6</v>
      </c>
      <c r="E330" s="20">
        <v>6</v>
      </c>
      <c r="F330" s="20"/>
      <c r="G330" s="20"/>
      <c r="H330" s="20"/>
      <c r="I330" s="23"/>
      <c r="J330" s="20"/>
      <c r="K330" s="44"/>
    </row>
    <row r="331" spans="1:11" s="50" customFormat="1" ht="25.5" hidden="1" outlineLevel="2">
      <c r="A331" s="22"/>
      <c r="B331" s="28"/>
      <c r="C331" s="44" t="s">
        <v>390</v>
      </c>
      <c r="D331" s="23">
        <v>644.70000000000005</v>
      </c>
      <c r="E331" s="20"/>
      <c r="F331" s="20"/>
      <c r="G331" s="20"/>
      <c r="H331" s="20"/>
      <c r="I331" s="23"/>
      <c r="J331" s="20">
        <f t="shared" ref="J331:J377" si="29">G331-F331-H331</f>
        <v>0</v>
      </c>
      <c r="K331" s="44"/>
    </row>
    <row r="332" spans="1:11" s="50" customFormat="1" ht="25.5" hidden="1" outlineLevel="2">
      <c r="A332" s="22"/>
      <c r="B332" s="28"/>
      <c r="C332" s="44" t="s">
        <v>418</v>
      </c>
      <c r="D332" s="23">
        <v>7.5</v>
      </c>
      <c r="E332" s="20"/>
      <c r="F332" s="20"/>
      <c r="G332" s="20"/>
      <c r="H332" s="20"/>
      <c r="I332" s="23"/>
      <c r="J332" s="20">
        <f t="shared" si="29"/>
        <v>0</v>
      </c>
      <c r="K332" s="44"/>
    </row>
    <row r="333" spans="1:11" s="50" customFormat="1" ht="25.5" hidden="1" outlineLevel="2">
      <c r="A333" s="19"/>
      <c r="B333" s="125"/>
      <c r="C333" s="44" t="s">
        <v>195</v>
      </c>
      <c r="D333" s="23">
        <v>137.19999999999999</v>
      </c>
      <c r="E333" s="23"/>
      <c r="F333" s="23"/>
      <c r="G333" s="23"/>
      <c r="H333" s="23"/>
      <c r="I333" s="23"/>
      <c r="J333" s="20">
        <f t="shared" si="29"/>
        <v>0</v>
      </c>
      <c r="K333" s="44"/>
    </row>
    <row r="334" spans="1:11" s="50" customFormat="1" hidden="1" outlineLevel="2">
      <c r="A334" s="19"/>
      <c r="B334" s="125"/>
      <c r="C334" s="44" t="s">
        <v>166</v>
      </c>
      <c r="D334" s="23">
        <v>119</v>
      </c>
      <c r="E334" s="23">
        <v>119</v>
      </c>
      <c r="F334" s="23"/>
      <c r="G334" s="23">
        <v>119</v>
      </c>
      <c r="H334" s="23">
        <v>119</v>
      </c>
      <c r="I334" s="23"/>
      <c r="J334" s="20">
        <f t="shared" si="29"/>
        <v>0</v>
      </c>
      <c r="K334" s="44"/>
    </row>
    <row r="335" spans="1:11" s="50" customFormat="1" ht="51" hidden="1" outlineLevel="2">
      <c r="A335" s="22" t="s">
        <v>441</v>
      </c>
      <c r="B335" s="28" t="s">
        <v>442</v>
      </c>
      <c r="C335" s="44"/>
      <c r="D335" s="20">
        <f>SUM(D336:D338)</f>
        <v>561</v>
      </c>
      <c r="E335" s="20"/>
      <c r="F335" s="20"/>
      <c r="G335" s="20"/>
      <c r="H335" s="20"/>
      <c r="I335" s="23"/>
      <c r="J335" s="20">
        <f t="shared" si="29"/>
        <v>0</v>
      </c>
      <c r="K335" s="26"/>
    </row>
    <row r="336" spans="1:11" s="50" customFormat="1" hidden="1" outlineLevel="2">
      <c r="A336" s="22"/>
      <c r="B336" s="28"/>
      <c r="C336" s="44" t="s">
        <v>166</v>
      </c>
      <c r="D336" s="23">
        <v>22.2</v>
      </c>
      <c r="E336" s="23"/>
      <c r="F336" s="23"/>
      <c r="G336" s="23"/>
      <c r="H336" s="23"/>
      <c r="I336" s="23"/>
      <c r="J336" s="20">
        <f t="shared" si="29"/>
        <v>0</v>
      </c>
      <c r="K336" s="26"/>
    </row>
    <row r="337" spans="1:11" s="50" customFormat="1" hidden="1" outlineLevel="2">
      <c r="A337" s="22"/>
      <c r="B337" s="28"/>
      <c r="C337" s="44" t="s">
        <v>375</v>
      </c>
      <c r="D337" s="23">
        <v>405.7</v>
      </c>
      <c r="E337" s="23"/>
      <c r="F337" s="23"/>
      <c r="G337" s="23"/>
      <c r="H337" s="23"/>
      <c r="I337" s="23"/>
      <c r="J337" s="20">
        <f t="shared" si="29"/>
        <v>0</v>
      </c>
      <c r="K337" s="26"/>
    </row>
    <row r="338" spans="1:11" s="50" customFormat="1" hidden="1" outlineLevel="2">
      <c r="A338" s="22"/>
      <c r="B338" s="28"/>
      <c r="C338" s="44" t="s">
        <v>364</v>
      </c>
      <c r="D338" s="23">
        <v>133.1</v>
      </c>
      <c r="E338" s="23"/>
      <c r="F338" s="23"/>
      <c r="G338" s="23"/>
      <c r="H338" s="23"/>
      <c r="I338" s="23"/>
      <c r="J338" s="20">
        <f t="shared" si="29"/>
        <v>0</v>
      </c>
      <c r="K338" s="26"/>
    </row>
    <row r="339" spans="1:11" s="50" customFormat="1" ht="51" hidden="1" outlineLevel="2">
      <c r="A339" s="22" t="s">
        <v>443</v>
      </c>
      <c r="B339" s="28" t="s">
        <v>495</v>
      </c>
      <c r="C339" s="44"/>
      <c r="D339" s="20">
        <f>D340+D341</f>
        <v>535.79999999999995</v>
      </c>
      <c r="E339" s="20"/>
      <c r="F339" s="20"/>
      <c r="G339" s="20"/>
      <c r="H339" s="20"/>
      <c r="I339" s="23"/>
      <c r="J339" s="20">
        <f t="shared" si="29"/>
        <v>0</v>
      </c>
      <c r="K339" s="26"/>
    </row>
    <row r="340" spans="1:11" s="50" customFormat="1" ht="38.25" hidden="1" outlineLevel="2">
      <c r="A340" s="19"/>
      <c r="B340" s="125"/>
      <c r="C340" s="44" t="s">
        <v>444</v>
      </c>
      <c r="D340" s="23">
        <v>363.4</v>
      </c>
      <c r="E340" s="23"/>
      <c r="F340" s="23"/>
      <c r="G340" s="23"/>
      <c r="H340" s="23"/>
      <c r="I340" s="23"/>
      <c r="J340" s="20">
        <f t="shared" si="29"/>
        <v>0</v>
      </c>
      <c r="K340" s="26"/>
    </row>
    <row r="341" spans="1:11" s="50" customFormat="1" hidden="1" outlineLevel="2">
      <c r="A341" s="19"/>
      <c r="B341" s="125"/>
      <c r="C341" s="44" t="s">
        <v>417</v>
      </c>
      <c r="D341" s="23">
        <v>172.4</v>
      </c>
      <c r="E341" s="23"/>
      <c r="F341" s="23"/>
      <c r="G341" s="23"/>
      <c r="H341" s="23"/>
      <c r="I341" s="23"/>
      <c r="J341" s="20">
        <f t="shared" si="29"/>
        <v>0</v>
      </c>
      <c r="K341" s="26"/>
    </row>
    <row r="342" spans="1:11" s="50" customFormat="1" ht="38.25" hidden="1" outlineLevel="2">
      <c r="A342" s="22" t="s">
        <v>229</v>
      </c>
      <c r="B342" s="28" t="s">
        <v>230</v>
      </c>
      <c r="C342" s="44"/>
      <c r="D342" s="20">
        <f>SUM(D343:D350)</f>
        <v>212.99999999999997</v>
      </c>
      <c r="E342" s="20">
        <f>SUM(E343:E350)</f>
        <v>46</v>
      </c>
      <c r="F342" s="20"/>
      <c r="G342" s="20">
        <f>SUM(G343:G350)</f>
        <v>46</v>
      </c>
      <c r="H342" s="20">
        <f>SUM(H343:H350)</f>
        <v>46</v>
      </c>
      <c r="I342" s="23"/>
      <c r="J342" s="20">
        <f t="shared" si="29"/>
        <v>0</v>
      </c>
      <c r="K342" s="44"/>
    </row>
    <row r="343" spans="1:11" s="50" customFormat="1" hidden="1" outlineLevel="2">
      <c r="A343" s="22"/>
      <c r="B343" s="125"/>
      <c r="C343" s="44" t="s">
        <v>445</v>
      </c>
      <c r="D343" s="23">
        <v>62.3</v>
      </c>
      <c r="E343" s="23"/>
      <c r="F343" s="23"/>
      <c r="G343" s="23"/>
      <c r="H343" s="23"/>
      <c r="I343" s="23"/>
      <c r="J343" s="20">
        <f t="shared" si="29"/>
        <v>0</v>
      </c>
      <c r="K343" s="26"/>
    </row>
    <row r="344" spans="1:11" s="50" customFormat="1" ht="25.5" hidden="1" outlineLevel="2">
      <c r="A344" s="19"/>
      <c r="B344" s="125"/>
      <c r="C344" s="44" t="s">
        <v>446</v>
      </c>
      <c r="D344" s="23">
        <v>5.4</v>
      </c>
      <c r="E344" s="23"/>
      <c r="F344" s="23"/>
      <c r="G344" s="23"/>
      <c r="H344" s="23"/>
      <c r="I344" s="23"/>
      <c r="J344" s="20">
        <f t="shared" si="29"/>
        <v>0</v>
      </c>
      <c r="K344" s="26"/>
    </row>
    <row r="345" spans="1:11" s="50" customFormat="1" hidden="1" outlineLevel="2">
      <c r="A345" s="19"/>
      <c r="B345" s="125"/>
      <c r="C345" s="44" t="s">
        <v>351</v>
      </c>
      <c r="D345" s="23">
        <v>37.299999999999997</v>
      </c>
      <c r="E345" s="23"/>
      <c r="F345" s="23"/>
      <c r="G345" s="23"/>
      <c r="H345" s="23"/>
      <c r="I345" s="23"/>
      <c r="J345" s="20">
        <f t="shared" si="29"/>
        <v>0</v>
      </c>
      <c r="K345" s="26"/>
    </row>
    <row r="346" spans="1:11" s="50" customFormat="1" ht="25.5" hidden="1" outlineLevel="2">
      <c r="A346" s="19"/>
      <c r="B346" s="125"/>
      <c r="C346" s="44" t="s">
        <v>195</v>
      </c>
      <c r="D346" s="23">
        <v>46</v>
      </c>
      <c r="E346" s="23">
        <v>46</v>
      </c>
      <c r="F346" s="23"/>
      <c r="G346" s="23">
        <v>46</v>
      </c>
      <c r="H346" s="23">
        <v>46</v>
      </c>
      <c r="I346" s="23"/>
      <c r="J346" s="20">
        <f t="shared" si="29"/>
        <v>0</v>
      </c>
      <c r="K346" s="44" t="s">
        <v>167</v>
      </c>
    </row>
    <row r="347" spans="1:11" s="50" customFormat="1" hidden="1" outlineLevel="2">
      <c r="A347" s="19"/>
      <c r="B347" s="125"/>
      <c r="C347" s="44" t="s">
        <v>216</v>
      </c>
      <c r="D347" s="23">
        <v>5.6</v>
      </c>
      <c r="E347" s="23"/>
      <c r="F347" s="23"/>
      <c r="G347" s="23"/>
      <c r="H347" s="23"/>
      <c r="I347" s="23"/>
      <c r="J347" s="20">
        <f t="shared" si="29"/>
        <v>0</v>
      </c>
      <c r="K347" s="26"/>
    </row>
    <row r="348" spans="1:11" s="50" customFormat="1" hidden="1" outlineLevel="2">
      <c r="A348" s="19"/>
      <c r="B348" s="125"/>
      <c r="C348" s="44" t="s">
        <v>447</v>
      </c>
      <c r="D348" s="23">
        <v>53.8</v>
      </c>
      <c r="E348" s="23"/>
      <c r="F348" s="23"/>
      <c r="G348" s="23"/>
      <c r="H348" s="23"/>
      <c r="I348" s="23"/>
      <c r="J348" s="20">
        <f t="shared" si="29"/>
        <v>0</v>
      </c>
      <c r="K348" s="26"/>
    </row>
    <row r="349" spans="1:11" s="50" customFormat="1" hidden="1" outlineLevel="2">
      <c r="A349" s="19"/>
      <c r="B349" s="125"/>
      <c r="C349" s="44" t="s">
        <v>417</v>
      </c>
      <c r="D349" s="23">
        <v>1.2</v>
      </c>
      <c r="E349" s="23"/>
      <c r="F349" s="23"/>
      <c r="G349" s="23"/>
      <c r="H349" s="23"/>
      <c r="I349" s="23"/>
      <c r="J349" s="20">
        <f t="shared" si="29"/>
        <v>0</v>
      </c>
      <c r="K349" s="26"/>
    </row>
    <row r="350" spans="1:11" s="50" customFormat="1" hidden="1" outlineLevel="2">
      <c r="A350" s="19"/>
      <c r="B350" s="125"/>
      <c r="C350" s="44" t="s">
        <v>354</v>
      </c>
      <c r="D350" s="23">
        <v>1.4</v>
      </c>
      <c r="E350" s="23"/>
      <c r="F350" s="23"/>
      <c r="G350" s="23"/>
      <c r="H350" s="23"/>
      <c r="I350" s="23"/>
      <c r="J350" s="20">
        <f t="shared" si="29"/>
        <v>0</v>
      </c>
      <c r="K350" s="26"/>
    </row>
    <row r="351" spans="1:11" s="50" customFormat="1" ht="25.5" hidden="1" outlineLevel="2">
      <c r="A351" s="44" t="s">
        <v>448</v>
      </c>
      <c r="B351" s="125" t="s">
        <v>449</v>
      </c>
      <c r="C351" s="44" t="s">
        <v>155</v>
      </c>
      <c r="D351" s="20">
        <v>411</v>
      </c>
      <c r="E351" s="23"/>
      <c r="F351" s="23"/>
      <c r="G351" s="23"/>
      <c r="H351" s="23"/>
      <c r="I351" s="23"/>
      <c r="J351" s="20">
        <f t="shared" si="29"/>
        <v>0</v>
      </c>
      <c r="K351" s="26"/>
    </row>
    <row r="352" spans="1:11" s="50" customFormat="1" hidden="1" outlineLevel="2">
      <c r="A352" s="44" t="s">
        <v>450</v>
      </c>
      <c r="B352" s="125" t="s">
        <v>451</v>
      </c>
      <c r="C352" s="44"/>
      <c r="D352" s="20">
        <f>SUM(D353:D355)</f>
        <v>32.4</v>
      </c>
      <c r="E352" s="20"/>
      <c r="F352" s="20"/>
      <c r="G352" s="20"/>
      <c r="H352" s="20"/>
      <c r="I352" s="23"/>
      <c r="J352" s="20">
        <f t="shared" si="29"/>
        <v>0</v>
      </c>
      <c r="K352" s="26"/>
    </row>
    <row r="353" spans="1:11" s="50" customFormat="1" ht="25.5" hidden="1" outlineLevel="2">
      <c r="A353" s="44"/>
      <c r="B353" s="125"/>
      <c r="C353" s="44" t="s">
        <v>383</v>
      </c>
      <c r="D353" s="23">
        <v>15</v>
      </c>
      <c r="E353" s="23"/>
      <c r="F353" s="23"/>
      <c r="G353" s="23"/>
      <c r="H353" s="23"/>
      <c r="I353" s="23"/>
      <c r="J353" s="20">
        <f t="shared" si="29"/>
        <v>0</v>
      </c>
      <c r="K353" s="26"/>
    </row>
    <row r="354" spans="1:11" s="50" customFormat="1" ht="25.5" hidden="1" outlineLevel="2">
      <c r="A354" s="44"/>
      <c r="B354" s="125"/>
      <c r="C354" s="44" t="s">
        <v>384</v>
      </c>
      <c r="D354" s="23"/>
      <c r="E354" s="23"/>
      <c r="F354" s="23"/>
      <c r="G354" s="23"/>
      <c r="H354" s="23"/>
      <c r="I354" s="23"/>
      <c r="J354" s="20">
        <f t="shared" si="29"/>
        <v>0</v>
      </c>
      <c r="K354" s="26"/>
    </row>
    <row r="355" spans="1:11" s="50" customFormat="1" ht="25.5" hidden="1" outlineLevel="2">
      <c r="A355" s="44"/>
      <c r="B355" s="125"/>
      <c r="C355" s="44" t="s">
        <v>155</v>
      </c>
      <c r="D355" s="23">
        <v>17.399999999999999</v>
      </c>
      <c r="E355" s="23"/>
      <c r="F355" s="23"/>
      <c r="G355" s="23"/>
      <c r="H355" s="23"/>
      <c r="I355" s="23"/>
      <c r="J355" s="20">
        <f t="shared" si="29"/>
        <v>0</v>
      </c>
      <c r="K355" s="26"/>
    </row>
    <row r="356" spans="1:11" s="50" customFormat="1" ht="25.5" hidden="1" outlineLevel="2">
      <c r="A356" s="142" t="s">
        <v>452</v>
      </c>
      <c r="B356" s="125" t="s">
        <v>453</v>
      </c>
      <c r="C356" s="44"/>
      <c r="D356" s="20">
        <f>D357</f>
        <v>15</v>
      </c>
      <c r="E356" s="20"/>
      <c r="F356" s="20"/>
      <c r="G356" s="20"/>
      <c r="H356" s="20"/>
      <c r="I356" s="23"/>
      <c r="J356" s="20">
        <f t="shared" si="29"/>
        <v>0</v>
      </c>
      <c r="K356" s="26"/>
    </row>
    <row r="357" spans="1:11" s="50" customFormat="1" ht="25.5" hidden="1" outlineLevel="2">
      <c r="A357" s="44"/>
      <c r="B357" s="125"/>
      <c r="C357" s="44" t="s">
        <v>384</v>
      </c>
      <c r="D357" s="23">
        <v>15</v>
      </c>
      <c r="E357" s="23"/>
      <c r="F357" s="23"/>
      <c r="G357" s="23"/>
      <c r="H357" s="23"/>
      <c r="I357" s="23"/>
      <c r="J357" s="20">
        <f t="shared" si="29"/>
        <v>0</v>
      </c>
      <c r="K357" s="26"/>
    </row>
    <row r="358" spans="1:11" s="50" customFormat="1" ht="38.25" hidden="1" outlineLevel="2">
      <c r="A358" s="22" t="s">
        <v>231</v>
      </c>
      <c r="B358" s="28" t="s">
        <v>232</v>
      </c>
      <c r="C358" s="44"/>
      <c r="D358" s="20">
        <f>SUM(D359:D366)</f>
        <v>605.6</v>
      </c>
      <c r="E358" s="20">
        <f>SUM(E359:E366)</f>
        <v>201.6</v>
      </c>
      <c r="F358" s="20"/>
      <c r="G358" s="20">
        <f>SUM(G359:G366)</f>
        <v>201.6</v>
      </c>
      <c r="H358" s="20">
        <f>SUM(H359:H366)</f>
        <v>187.2</v>
      </c>
      <c r="I358" s="23"/>
      <c r="J358" s="20">
        <f t="shared" si="29"/>
        <v>14.400000000000006</v>
      </c>
      <c r="K358" s="44" t="s">
        <v>167</v>
      </c>
    </row>
    <row r="359" spans="1:11" s="50" customFormat="1" ht="25.5" hidden="1" outlineLevel="2">
      <c r="A359" s="19"/>
      <c r="B359" s="28"/>
      <c r="C359" s="44" t="s">
        <v>454</v>
      </c>
      <c r="D359" s="23">
        <v>54.9</v>
      </c>
      <c r="E359" s="23"/>
      <c r="F359" s="23"/>
      <c r="G359" s="23"/>
      <c r="H359" s="23"/>
      <c r="I359" s="23"/>
      <c r="J359" s="20">
        <f t="shared" si="29"/>
        <v>0</v>
      </c>
      <c r="K359" s="21"/>
    </row>
    <row r="360" spans="1:11" s="50" customFormat="1" ht="25.5" hidden="1" outlineLevel="2">
      <c r="A360" s="19"/>
      <c r="B360" s="28"/>
      <c r="C360" s="44" t="s">
        <v>455</v>
      </c>
      <c r="D360" s="23">
        <v>81.7</v>
      </c>
      <c r="E360" s="23"/>
      <c r="F360" s="23"/>
      <c r="G360" s="23"/>
      <c r="H360" s="23"/>
      <c r="I360" s="23"/>
      <c r="J360" s="20">
        <f t="shared" si="29"/>
        <v>0</v>
      </c>
      <c r="K360" s="21"/>
    </row>
    <row r="361" spans="1:11" s="50" customFormat="1" ht="25.5" hidden="1" outlineLevel="2">
      <c r="A361" s="19"/>
      <c r="B361" s="28"/>
      <c r="C361" s="44" t="s">
        <v>456</v>
      </c>
      <c r="D361" s="23">
        <v>61.5</v>
      </c>
      <c r="E361" s="23"/>
      <c r="F361" s="23"/>
      <c r="G361" s="23"/>
      <c r="H361" s="23"/>
      <c r="I361" s="23"/>
      <c r="J361" s="20">
        <f t="shared" si="29"/>
        <v>0</v>
      </c>
      <c r="K361" s="21"/>
    </row>
    <row r="362" spans="1:11" s="50" customFormat="1" ht="25.5" hidden="1" outlineLevel="2">
      <c r="A362" s="19"/>
      <c r="B362" s="28"/>
      <c r="C362" s="44" t="s">
        <v>233</v>
      </c>
      <c r="D362" s="23">
        <v>111.5</v>
      </c>
      <c r="E362" s="23">
        <v>111.5</v>
      </c>
      <c r="F362" s="23"/>
      <c r="G362" s="23">
        <v>111.5</v>
      </c>
      <c r="H362" s="23">
        <v>111.5</v>
      </c>
      <c r="I362" s="23"/>
      <c r="J362" s="20">
        <f t="shared" si="29"/>
        <v>0</v>
      </c>
      <c r="K362" s="44"/>
    </row>
    <row r="363" spans="1:11" s="50" customFormat="1" ht="25.5" hidden="1" outlineLevel="2">
      <c r="A363" s="19"/>
      <c r="B363" s="139"/>
      <c r="C363" s="44" t="s">
        <v>234</v>
      </c>
      <c r="D363" s="23">
        <v>90.1</v>
      </c>
      <c r="E363" s="23">
        <v>90.1</v>
      </c>
      <c r="F363" s="23"/>
      <c r="G363" s="23">
        <v>90.1</v>
      </c>
      <c r="H363" s="23">
        <v>75.7</v>
      </c>
      <c r="I363" s="23"/>
      <c r="J363" s="20">
        <f t="shared" si="29"/>
        <v>14.399999999999991</v>
      </c>
      <c r="K363" s="44"/>
    </row>
    <row r="364" spans="1:11" s="50" customFormat="1" ht="25.5" hidden="1" outlineLevel="2">
      <c r="A364" s="19"/>
      <c r="B364" s="143"/>
      <c r="C364" s="44" t="s">
        <v>457</v>
      </c>
      <c r="D364" s="23">
        <v>29</v>
      </c>
      <c r="E364" s="23"/>
      <c r="F364" s="23"/>
      <c r="G364" s="23"/>
      <c r="H364" s="23"/>
      <c r="I364" s="23"/>
      <c r="J364" s="20">
        <f t="shared" si="29"/>
        <v>0</v>
      </c>
      <c r="K364" s="21"/>
    </row>
    <row r="365" spans="1:11" s="50" customFormat="1" ht="25.5" hidden="1" outlineLevel="2">
      <c r="A365" s="19"/>
      <c r="B365" s="143"/>
      <c r="C365" s="44" t="s">
        <v>458</v>
      </c>
      <c r="D365" s="23">
        <v>120</v>
      </c>
      <c r="E365" s="23"/>
      <c r="F365" s="23"/>
      <c r="G365" s="23"/>
      <c r="H365" s="23"/>
      <c r="I365" s="23"/>
      <c r="J365" s="20">
        <f t="shared" si="29"/>
        <v>0</v>
      </c>
      <c r="K365" s="21"/>
    </row>
    <row r="366" spans="1:11" s="50" customFormat="1" ht="25.5" hidden="1" outlineLevel="2">
      <c r="A366" s="19"/>
      <c r="B366" s="143"/>
      <c r="C366" s="44" t="s">
        <v>383</v>
      </c>
      <c r="D366" s="23">
        <v>56.9</v>
      </c>
      <c r="E366" s="23"/>
      <c r="F366" s="23"/>
      <c r="G366" s="23"/>
      <c r="H366" s="23"/>
      <c r="I366" s="23"/>
      <c r="J366" s="20">
        <f t="shared" si="29"/>
        <v>0</v>
      </c>
      <c r="K366" s="21"/>
    </row>
    <row r="367" spans="1:11" s="50" customFormat="1" hidden="1" outlineLevel="2">
      <c r="A367" s="22" t="s">
        <v>459</v>
      </c>
      <c r="B367" s="138" t="s">
        <v>460</v>
      </c>
      <c r="C367" s="44"/>
      <c r="D367" s="20">
        <v>1432.5</v>
      </c>
      <c r="E367" s="23"/>
      <c r="F367" s="23"/>
      <c r="G367" s="23"/>
      <c r="H367" s="23"/>
      <c r="I367" s="23"/>
      <c r="J367" s="20">
        <f t="shared" si="29"/>
        <v>0</v>
      </c>
      <c r="K367" s="44"/>
    </row>
    <row r="368" spans="1:11" s="50" customFormat="1" ht="63.75" hidden="1" outlineLevel="2">
      <c r="A368" s="22" t="s">
        <v>235</v>
      </c>
      <c r="B368" s="138" t="s">
        <v>236</v>
      </c>
      <c r="C368" s="44" t="s">
        <v>183</v>
      </c>
      <c r="D368" s="20">
        <v>65.3</v>
      </c>
      <c r="E368" s="20">
        <v>65.3</v>
      </c>
      <c r="F368" s="20"/>
      <c r="G368" s="20">
        <v>65.3</v>
      </c>
      <c r="H368" s="20">
        <v>65.3</v>
      </c>
      <c r="I368" s="23"/>
      <c r="J368" s="20">
        <f t="shared" si="29"/>
        <v>0</v>
      </c>
      <c r="K368" s="44"/>
    </row>
    <row r="369" spans="1:11" s="50" customFormat="1" hidden="1" outlineLevel="1">
      <c r="A369" s="140" t="s">
        <v>461</v>
      </c>
      <c r="B369" s="138" t="s">
        <v>462</v>
      </c>
      <c r="C369" s="44"/>
      <c r="D369" s="20">
        <f>D370+D371+D372+D373</f>
        <v>5510.7</v>
      </c>
      <c r="E369" s="20">
        <f>E370+E371+E372+E373</f>
        <v>18.5</v>
      </c>
      <c r="F369" s="20"/>
      <c r="G369" s="20"/>
      <c r="H369" s="20"/>
      <c r="I369" s="23"/>
      <c r="J369" s="20">
        <f t="shared" si="29"/>
        <v>0</v>
      </c>
      <c r="K369" s="44"/>
    </row>
    <row r="370" spans="1:11" s="50" customFormat="1" ht="25.5" hidden="1" outlineLevel="3">
      <c r="A370" s="22" t="s">
        <v>463</v>
      </c>
      <c r="B370" s="138" t="s">
        <v>464</v>
      </c>
      <c r="C370" s="44"/>
      <c r="D370" s="20">
        <v>4500</v>
      </c>
      <c r="E370" s="23"/>
      <c r="F370" s="23"/>
      <c r="G370" s="23"/>
      <c r="H370" s="23"/>
      <c r="I370" s="23"/>
      <c r="J370" s="20">
        <f t="shared" si="29"/>
        <v>0</v>
      </c>
      <c r="K370" s="44"/>
    </row>
    <row r="371" spans="1:11" s="50" customFormat="1" ht="38.25" hidden="1" outlineLevel="3">
      <c r="A371" s="22" t="s">
        <v>465</v>
      </c>
      <c r="B371" s="138" t="s">
        <v>466</v>
      </c>
      <c r="C371" s="44"/>
      <c r="D371" s="20">
        <v>85.5</v>
      </c>
      <c r="E371" s="23"/>
      <c r="F371" s="23"/>
      <c r="G371" s="23"/>
      <c r="H371" s="23"/>
      <c r="I371" s="23"/>
      <c r="J371" s="20">
        <f t="shared" si="29"/>
        <v>0</v>
      </c>
      <c r="K371" s="44"/>
    </row>
    <row r="372" spans="1:11" s="50" customFormat="1" ht="51" hidden="1" outlineLevel="3">
      <c r="A372" s="22" t="s">
        <v>467</v>
      </c>
      <c r="B372" s="138" t="s">
        <v>468</v>
      </c>
      <c r="C372" s="44"/>
      <c r="D372" s="20">
        <v>906.7</v>
      </c>
      <c r="E372" s="23"/>
      <c r="F372" s="23"/>
      <c r="G372" s="23"/>
      <c r="H372" s="23"/>
      <c r="I372" s="23"/>
      <c r="J372" s="20">
        <f t="shared" si="29"/>
        <v>0</v>
      </c>
      <c r="K372" s="44"/>
    </row>
    <row r="373" spans="1:11" s="50" customFormat="1" hidden="1" outlineLevel="3">
      <c r="A373" s="22" t="s">
        <v>469</v>
      </c>
      <c r="B373" s="138" t="s">
        <v>470</v>
      </c>
      <c r="C373" s="44" t="s">
        <v>166</v>
      </c>
      <c r="D373" s="20">
        <v>18.5</v>
      </c>
      <c r="E373" s="20">
        <v>18.5</v>
      </c>
      <c r="F373" s="20"/>
      <c r="G373" s="20"/>
      <c r="H373" s="20"/>
      <c r="I373" s="23"/>
      <c r="J373" s="20">
        <f t="shared" si="29"/>
        <v>0</v>
      </c>
      <c r="K373" s="44"/>
    </row>
    <row r="374" spans="1:11" s="50" customFormat="1" ht="25.5" hidden="1" outlineLevel="1">
      <c r="A374" s="140" t="s">
        <v>471</v>
      </c>
      <c r="B374" s="138" t="s">
        <v>472</v>
      </c>
      <c r="C374" s="57"/>
      <c r="D374" s="20">
        <f>SUM(D375:D376)</f>
        <v>1467.1999999999998</v>
      </c>
      <c r="E374" s="20">
        <f t="shared" ref="E374:H374" si="30">SUM(E375:E376)</f>
        <v>25.1</v>
      </c>
      <c r="F374" s="20"/>
      <c r="G374" s="20"/>
      <c r="H374" s="20">
        <f t="shared" si="30"/>
        <v>25.1</v>
      </c>
      <c r="I374" s="23"/>
      <c r="J374" s="20">
        <f t="shared" si="29"/>
        <v>-25.1</v>
      </c>
      <c r="K374" s="44"/>
    </row>
    <row r="375" spans="1:11" s="50" customFormat="1" ht="25.5" hidden="1" outlineLevel="2">
      <c r="A375" s="22" t="s">
        <v>473</v>
      </c>
      <c r="B375" s="28" t="s">
        <v>474</v>
      </c>
      <c r="C375" s="44"/>
      <c r="D375" s="20">
        <v>1442.1</v>
      </c>
      <c r="E375" s="20"/>
      <c r="F375" s="20"/>
      <c r="G375" s="20"/>
      <c r="H375" s="20"/>
      <c r="I375" s="23"/>
      <c r="J375" s="20">
        <f t="shared" si="29"/>
        <v>0</v>
      </c>
      <c r="K375" s="44"/>
    </row>
    <row r="376" spans="1:11" s="50" customFormat="1" ht="25.5" hidden="1" outlineLevel="2">
      <c r="A376" s="22" t="s">
        <v>475</v>
      </c>
      <c r="B376" s="25" t="s">
        <v>496</v>
      </c>
      <c r="C376" s="44" t="s">
        <v>166</v>
      </c>
      <c r="D376" s="23">
        <v>25.1</v>
      </c>
      <c r="E376" s="23">
        <v>25.1</v>
      </c>
      <c r="F376" s="23"/>
      <c r="G376" s="23"/>
      <c r="H376" s="23">
        <v>25.1</v>
      </c>
      <c r="I376" s="23"/>
      <c r="J376" s="20">
        <f t="shared" si="29"/>
        <v>-25.1</v>
      </c>
      <c r="K376" s="44" t="s">
        <v>476</v>
      </c>
    </row>
    <row r="377" spans="1:11" s="53" customFormat="1" ht="38.25" hidden="1" outlineLevel="1">
      <c r="A377" s="52" t="s">
        <v>237</v>
      </c>
      <c r="B377" s="138" t="s">
        <v>238</v>
      </c>
      <c r="C377" s="57"/>
      <c r="D377" s="20">
        <f>D378+D379+D380+D381</f>
        <v>1802.53</v>
      </c>
      <c r="E377" s="20">
        <f>E378+E379+E380+E381</f>
        <v>538</v>
      </c>
      <c r="F377" s="20"/>
      <c r="G377" s="20">
        <f>G378+G379+G380+G381</f>
        <v>538</v>
      </c>
      <c r="H377" s="20">
        <f>H378+H379+H380+H381</f>
        <v>538</v>
      </c>
      <c r="I377" s="23"/>
      <c r="J377" s="20">
        <f t="shared" si="29"/>
        <v>0</v>
      </c>
      <c r="K377" s="57"/>
    </row>
    <row r="378" spans="1:11" s="50" customFormat="1" ht="122.25" hidden="1" customHeight="1" outlineLevel="2">
      <c r="A378" s="22" t="s">
        <v>479</v>
      </c>
      <c r="B378" s="28" t="s">
        <v>497</v>
      </c>
      <c r="C378" s="44"/>
      <c r="D378" s="20">
        <v>1147.23</v>
      </c>
      <c r="E378" s="20">
        <v>400</v>
      </c>
      <c r="F378" s="20"/>
      <c r="G378" s="20">
        <v>400</v>
      </c>
      <c r="H378" s="20">
        <v>400</v>
      </c>
      <c r="I378" s="23"/>
      <c r="J378" s="20"/>
      <c r="K378" s="44"/>
    </row>
    <row r="379" spans="1:11" s="50" customFormat="1" ht="89.25" hidden="1" outlineLevel="2">
      <c r="A379" s="22" t="s">
        <v>239</v>
      </c>
      <c r="B379" s="26" t="s">
        <v>240</v>
      </c>
      <c r="C379" s="44"/>
      <c r="D379" s="20">
        <v>220.3</v>
      </c>
      <c r="E379" s="20">
        <v>3</v>
      </c>
      <c r="F379" s="20"/>
      <c r="G379" s="20">
        <f>0.9+2.1</f>
        <v>3</v>
      </c>
      <c r="H379" s="20">
        <v>3</v>
      </c>
      <c r="I379" s="23"/>
      <c r="J379" s="20">
        <f>G379-F379-H379</f>
        <v>0</v>
      </c>
      <c r="K379" s="44" t="s">
        <v>241</v>
      </c>
    </row>
    <row r="380" spans="1:11" s="50" customFormat="1" ht="38.25" hidden="1" outlineLevel="2">
      <c r="A380" s="22" t="s">
        <v>477</v>
      </c>
      <c r="B380" s="26" t="s">
        <v>478</v>
      </c>
      <c r="C380" s="44"/>
      <c r="D380" s="23">
        <v>300</v>
      </c>
      <c r="E380" s="23"/>
      <c r="F380" s="23"/>
      <c r="G380" s="23"/>
      <c r="H380" s="23"/>
      <c r="I380" s="23"/>
      <c r="J380" s="20">
        <f>G380-F380-H380</f>
        <v>0</v>
      </c>
      <c r="K380" s="26"/>
    </row>
    <row r="381" spans="1:11" s="50" customFormat="1" ht="51" hidden="1" outlineLevel="2">
      <c r="A381" s="22" t="s">
        <v>242</v>
      </c>
      <c r="B381" s="26" t="s">
        <v>243</v>
      </c>
      <c r="C381" s="44"/>
      <c r="D381" s="23">
        <f>SUM(D382:D383)</f>
        <v>135</v>
      </c>
      <c r="E381" s="23">
        <f t="shared" ref="E381" si="31">SUM(E382:E383)</f>
        <v>135</v>
      </c>
      <c r="F381" s="23"/>
      <c r="G381" s="23">
        <f>SUM(G382:G383)</f>
        <v>135</v>
      </c>
      <c r="H381" s="23">
        <f>SUM(H382:H383)</f>
        <v>135</v>
      </c>
      <c r="I381" s="23"/>
      <c r="J381" s="20"/>
      <c r="K381" s="44"/>
    </row>
    <row r="382" spans="1:11" s="50" customFormat="1" ht="35.25" hidden="1" customHeight="1" outlineLevel="2">
      <c r="A382" s="22"/>
      <c r="B382" s="191" t="s">
        <v>244</v>
      </c>
      <c r="C382" s="191"/>
      <c r="D382" s="23">
        <v>55</v>
      </c>
      <c r="E382" s="23">
        <v>55</v>
      </c>
      <c r="F382" s="23"/>
      <c r="G382" s="23">
        <v>55</v>
      </c>
      <c r="H382" s="23">
        <v>55</v>
      </c>
      <c r="I382" s="23"/>
      <c r="J382" s="20"/>
      <c r="K382" s="44"/>
    </row>
    <row r="383" spans="1:11" s="50" customFormat="1" hidden="1" outlineLevel="2">
      <c r="A383" s="22"/>
      <c r="B383" s="191" t="s">
        <v>245</v>
      </c>
      <c r="C383" s="191"/>
      <c r="D383" s="23">
        <v>80</v>
      </c>
      <c r="E383" s="23">
        <v>80</v>
      </c>
      <c r="F383" s="23"/>
      <c r="G383" s="23">
        <v>80</v>
      </c>
      <c r="H383" s="23">
        <v>80</v>
      </c>
      <c r="I383" s="23"/>
      <c r="J383" s="20"/>
      <c r="K383" s="44"/>
    </row>
    <row r="384" spans="1:11" s="50" customFormat="1" ht="25.5" hidden="1" outlineLevel="2">
      <c r="A384" s="22"/>
      <c r="B384" s="70" t="s">
        <v>527</v>
      </c>
      <c r="C384" s="67" t="s">
        <v>526</v>
      </c>
      <c r="D384" s="144">
        <v>2966</v>
      </c>
      <c r="E384" s="34">
        <v>2476.6089999999999</v>
      </c>
      <c r="F384" s="34"/>
      <c r="G384" s="34">
        <v>2476.6089999999999</v>
      </c>
      <c r="H384" s="34">
        <v>2476.6099300000001</v>
      </c>
      <c r="I384" s="37">
        <f t="shared" ref="I384" si="32">H384/E384*100</f>
        <v>100.00003755134541</v>
      </c>
      <c r="J384" s="20">
        <f>G384-F384-H384</f>
        <v>-9.3000000015308615E-4</v>
      </c>
      <c r="K384" s="44"/>
    </row>
    <row r="385" spans="1:11" s="127" customFormat="1">
      <c r="A385" s="107"/>
      <c r="B385" s="108" t="s">
        <v>511</v>
      </c>
      <c r="C385" s="107"/>
      <c r="D385" s="111"/>
      <c r="E385" s="109">
        <f>E384</f>
        <v>2476.6089999999999</v>
      </c>
      <c r="F385" s="109"/>
      <c r="G385" s="109">
        <f>G384</f>
        <v>2476.6089999999999</v>
      </c>
      <c r="H385" s="109">
        <f>H384</f>
        <v>2476.6099300000001</v>
      </c>
      <c r="I385" s="109">
        <f>I384</f>
        <v>100.00003755134541</v>
      </c>
      <c r="J385" s="109">
        <f>J384</f>
        <v>-9.3000000015308615E-4</v>
      </c>
      <c r="K385" s="107"/>
    </row>
    <row r="386" spans="1:11" s="127" customFormat="1">
      <c r="A386" s="107"/>
      <c r="B386" s="108" t="s">
        <v>510</v>
      </c>
      <c r="C386" s="107"/>
      <c r="D386" s="111">
        <f>D109+D182+D240+D314+D374+D377+D369</f>
        <v>48517.229999999996</v>
      </c>
      <c r="E386" s="109">
        <f>E109+E182+E240+E314+E374+E377+E369</f>
        <v>8198.7000000000007</v>
      </c>
      <c r="F386" s="109">
        <f>F109+F182+F240+F314+F374+F377+F369</f>
        <v>72.900000000000006</v>
      </c>
      <c r="G386" s="109">
        <f>G109+G182+G240+G314+G374+G377+G369</f>
        <v>4489.5879999999997</v>
      </c>
      <c r="H386" s="111">
        <f>H109+H182+H240+H314+H374+H377+H369</f>
        <v>7562.0130000000008</v>
      </c>
      <c r="I386" s="109">
        <f>H386/E386*100</f>
        <v>92.234293241611482</v>
      </c>
      <c r="J386" s="109">
        <f>G386-F386-H386</f>
        <v>-3145.3250000000007</v>
      </c>
      <c r="K386" s="107"/>
    </row>
    <row r="387" spans="1:11" ht="15.75" collapsed="1">
      <c r="A387" s="77" t="s">
        <v>483</v>
      </c>
      <c r="B387" s="77"/>
      <c r="C387" s="77"/>
      <c r="D387" s="78"/>
      <c r="E387" s="77"/>
      <c r="F387" s="77"/>
      <c r="G387" s="77"/>
      <c r="H387" s="77"/>
      <c r="I387" s="79"/>
      <c r="J387" s="80"/>
      <c r="K387" s="77"/>
    </row>
    <row r="388" spans="1:11" s="39" customFormat="1" ht="51" hidden="1" outlineLevel="1">
      <c r="A388" s="41">
        <v>1</v>
      </c>
      <c r="B388" s="55" t="s">
        <v>146</v>
      </c>
      <c r="C388" s="31"/>
      <c r="D388" s="32">
        <f>D389+D390+D391+D392+D393+D395+D396+D399</f>
        <v>5582.1</v>
      </c>
      <c r="E388" s="32">
        <f t="shared" ref="E388:H388" si="33">E389+E390+E391+E392+E393+E395+E396+E399</f>
        <v>2748.8</v>
      </c>
      <c r="F388" s="32">
        <f t="shared" si="33"/>
        <v>160.5</v>
      </c>
      <c r="G388" s="32">
        <f t="shared" si="33"/>
        <v>1160.5999999999999</v>
      </c>
      <c r="H388" s="32">
        <f t="shared" si="33"/>
        <v>1385.7</v>
      </c>
      <c r="I388" s="37">
        <f>H388/E388*100</f>
        <v>50.411088474970903</v>
      </c>
      <c r="J388" s="20">
        <f>G388-F388-H388</f>
        <v>-385.60000000000014</v>
      </c>
      <c r="K388" s="67"/>
    </row>
    <row r="389" spans="1:11" s="54" customFormat="1" ht="63.75" hidden="1" outlineLevel="2">
      <c r="A389" s="29" t="s">
        <v>147</v>
      </c>
      <c r="B389" s="33" t="s">
        <v>246</v>
      </c>
      <c r="C389" s="67" t="s">
        <v>247</v>
      </c>
      <c r="D389" s="32">
        <v>359.2</v>
      </c>
      <c r="E389" s="32"/>
      <c r="F389" s="32"/>
      <c r="G389" s="32"/>
      <c r="H389" s="32"/>
      <c r="I389" s="37"/>
      <c r="J389" s="20">
        <f>G389-F389-H389</f>
        <v>0</v>
      </c>
      <c r="K389" s="67"/>
    </row>
    <row r="390" spans="1:11" s="54" customFormat="1" hidden="1" outlineLevel="2">
      <c r="A390" s="29" t="s">
        <v>248</v>
      </c>
      <c r="B390" s="33" t="s">
        <v>249</v>
      </c>
      <c r="C390" s="67" t="s">
        <v>250</v>
      </c>
      <c r="D390" s="32">
        <v>310</v>
      </c>
      <c r="E390" s="32"/>
      <c r="F390" s="32"/>
      <c r="G390" s="32"/>
      <c r="H390" s="32"/>
      <c r="I390" s="37"/>
      <c r="J390" s="20">
        <f t="shared" ref="J390:J392" si="34">G390-F390-H390</f>
        <v>0</v>
      </c>
      <c r="K390" s="67"/>
    </row>
    <row r="391" spans="1:11" s="54" customFormat="1" ht="38.25" hidden="1" outlineLevel="2">
      <c r="A391" s="29" t="s">
        <v>152</v>
      </c>
      <c r="B391" s="33" t="s">
        <v>251</v>
      </c>
      <c r="C391" s="67" t="s">
        <v>252</v>
      </c>
      <c r="D391" s="32">
        <v>304.39999999999998</v>
      </c>
      <c r="E391" s="32">
        <v>304.39999999999998</v>
      </c>
      <c r="F391" s="32">
        <v>0</v>
      </c>
      <c r="G391" s="32">
        <v>198.6</v>
      </c>
      <c r="H391" s="32">
        <v>18.7</v>
      </c>
      <c r="I391" s="37">
        <f t="shared" ref="I391:I414" si="35">H391/E391*100</f>
        <v>6.14323258869908</v>
      </c>
      <c r="J391" s="20">
        <f t="shared" si="34"/>
        <v>179.9</v>
      </c>
      <c r="K391" s="67"/>
    </row>
    <row r="392" spans="1:11" s="54" customFormat="1" ht="25.5" hidden="1" outlineLevel="2">
      <c r="A392" s="29" t="s">
        <v>253</v>
      </c>
      <c r="B392" s="33" t="s">
        <v>254</v>
      </c>
      <c r="C392" s="67" t="s">
        <v>255</v>
      </c>
      <c r="D392" s="32">
        <v>994</v>
      </c>
      <c r="E392" s="32">
        <v>894</v>
      </c>
      <c r="F392" s="32"/>
      <c r="G392" s="32"/>
      <c r="H392" s="32"/>
      <c r="I392" s="37"/>
      <c r="J392" s="20">
        <f t="shared" si="34"/>
        <v>0</v>
      </c>
      <c r="K392" s="67"/>
    </row>
    <row r="393" spans="1:11" s="54" customFormat="1" ht="127.5" hidden="1" outlineLevel="2">
      <c r="A393" s="29" t="s">
        <v>256</v>
      </c>
      <c r="B393" s="33" t="s">
        <v>498</v>
      </c>
      <c r="C393" s="67" t="s">
        <v>257</v>
      </c>
      <c r="D393" s="32">
        <v>3327.4</v>
      </c>
      <c r="E393" s="32">
        <v>1427.9</v>
      </c>
      <c r="F393" s="32">
        <v>38</v>
      </c>
      <c r="G393" s="32">
        <f>801.5+G394</f>
        <v>839.5</v>
      </c>
      <c r="H393" s="32">
        <v>1367</v>
      </c>
      <c r="I393" s="37">
        <f t="shared" si="35"/>
        <v>95.734995447860499</v>
      </c>
      <c r="J393" s="20">
        <f>G393-F393-H393</f>
        <v>-565.5</v>
      </c>
      <c r="K393" s="67"/>
    </row>
    <row r="394" spans="1:11" s="54" customFormat="1" ht="38.25" hidden="1" outlineLevel="2">
      <c r="A394" s="29"/>
      <c r="B394" s="33" t="s">
        <v>258</v>
      </c>
      <c r="C394" s="67"/>
      <c r="D394" s="32">
        <v>38</v>
      </c>
      <c r="E394" s="32">
        <v>38</v>
      </c>
      <c r="F394" s="32">
        <v>38</v>
      </c>
      <c r="G394" s="32">
        <v>38</v>
      </c>
      <c r="H394" s="32"/>
      <c r="I394" s="37"/>
      <c r="J394" s="20"/>
      <c r="K394" s="67"/>
    </row>
    <row r="395" spans="1:11" s="54" customFormat="1" ht="25.5" hidden="1" outlineLevel="2">
      <c r="A395" s="29" t="s">
        <v>259</v>
      </c>
      <c r="B395" s="33" t="s">
        <v>260</v>
      </c>
      <c r="C395" s="67" t="s">
        <v>261</v>
      </c>
      <c r="D395" s="34">
        <v>42.1</v>
      </c>
      <c r="E395" s="32">
        <v>0</v>
      </c>
      <c r="F395" s="32">
        <v>0</v>
      </c>
      <c r="G395" s="32">
        <v>0</v>
      </c>
      <c r="H395" s="32"/>
      <c r="I395" s="37"/>
      <c r="J395" s="20"/>
      <c r="K395" s="67"/>
    </row>
    <row r="396" spans="1:11" s="54" customFormat="1" ht="25.5" hidden="1" outlineLevel="2">
      <c r="A396" s="29" t="s">
        <v>262</v>
      </c>
      <c r="B396" s="33" t="s">
        <v>263</v>
      </c>
      <c r="C396" s="67"/>
      <c r="D396" s="34">
        <f>D397+D398</f>
        <v>245</v>
      </c>
      <c r="E396" s="34">
        <f t="shared" ref="E396:G396" si="36">E397+E398</f>
        <v>122.5</v>
      </c>
      <c r="F396" s="34">
        <f t="shared" si="36"/>
        <v>122.5</v>
      </c>
      <c r="G396" s="34">
        <f t="shared" si="36"/>
        <v>122.5</v>
      </c>
      <c r="H396" s="34"/>
      <c r="I396" s="37"/>
      <c r="J396" s="20"/>
      <c r="K396" s="67" t="s">
        <v>264</v>
      </c>
    </row>
    <row r="397" spans="1:11" s="54" customFormat="1" ht="25.5" hidden="1" outlineLevel="2">
      <c r="A397" s="35"/>
      <c r="B397" s="33"/>
      <c r="C397" s="67" t="s">
        <v>265</v>
      </c>
      <c r="D397" s="36">
        <v>226.4</v>
      </c>
      <c r="E397" s="36">
        <v>113.2</v>
      </c>
      <c r="F397" s="36">
        <v>113.2</v>
      </c>
      <c r="G397" s="37">
        <v>113.2</v>
      </c>
      <c r="H397" s="37"/>
      <c r="I397" s="37"/>
      <c r="J397" s="20"/>
      <c r="K397" s="192" t="s">
        <v>266</v>
      </c>
    </row>
    <row r="398" spans="1:11" s="54" customFormat="1" ht="25.5" hidden="1" outlineLevel="2">
      <c r="A398" s="35"/>
      <c r="B398" s="33"/>
      <c r="C398" s="67" t="s">
        <v>267</v>
      </c>
      <c r="D398" s="36">
        <v>18.600000000000001</v>
      </c>
      <c r="E398" s="36">
        <v>9.3000000000000007</v>
      </c>
      <c r="F398" s="36">
        <v>9.3000000000000007</v>
      </c>
      <c r="G398" s="37">
        <v>9.3000000000000007</v>
      </c>
      <c r="H398" s="37"/>
      <c r="I398" s="37"/>
      <c r="J398" s="20"/>
      <c r="K398" s="192"/>
    </row>
    <row r="399" spans="1:11" s="54" customFormat="1" ht="63.75" hidden="1" outlineLevel="2">
      <c r="A399" s="29" t="s">
        <v>268</v>
      </c>
      <c r="B399" s="33" t="s">
        <v>269</v>
      </c>
      <c r="C399" s="67"/>
      <c r="D399" s="34"/>
      <c r="E399" s="36"/>
      <c r="F399" s="36"/>
      <c r="G399" s="32"/>
      <c r="H399" s="32"/>
      <c r="I399" s="37"/>
      <c r="J399" s="20"/>
      <c r="K399" s="67"/>
    </row>
    <row r="400" spans="1:11" s="39" customFormat="1" ht="38.25" hidden="1" outlineLevel="1">
      <c r="A400" s="42">
        <v>2</v>
      </c>
      <c r="B400" s="55" t="s">
        <v>499</v>
      </c>
      <c r="C400" s="67"/>
      <c r="D400" s="34">
        <f>D401+D402+D403</f>
        <v>553.4</v>
      </c>
      <c r="E400" s="34">
        <f t="shared" ref="E400:H400" si="37">E401+E402+E403</f>
        <v>106.2</v>
      </c>
      <c r="F400" s="34">
        <f t="shared" si="37"/>
        <v>27.5</v>
      </c>
      <c r="G400" s="34">
        <f t="shared" si="37"/>
        <v>106.2</v>
      </c>
      <c r="H400" s="34">
        <f t="shared" si="37"/>
        <v>78.7</v>
      </c>
      <c r="I400" s="37">
        <f t="shared" si="35"/>
        <v>74.105461393596983</v>
      </c>
      <c r="J400" s="20">
        <f t="shared" ref="J400:J407" si="38">G400-F400-H400</f>
        <v>0</v>
      </c>
      <c r="K400" s="67" t="s">
        <v>270</v>
      </c>
    </row>
    <row r="401" spans="1:11" s="54" customFormat="1" ht="38.25" hidden="1" outlineLevel="2">
      <c r="A401" s="38"/>
      <c r="B401" s="30"/>
      <c r="C401" s="67" t="s">
        <v>271</v>
      </c>
      <c r="D401" s="34">
        <v>55</v>
      </c>
      <c r="E401" s="32">
        <v>27.5</v>
      </c>
      <c r="F401" s="32">
        <v>27.5</v>
      </c>
      <c r="G401" s="32">
        <v>27.5</v>
      </c>
      <c r="H401" s="32"/>
      <c r="I401" s="37"/>
      <c r="J401" s="20">
        <f t="shared" si="38"/>
        <v>0</v>
      </c>
      <c r="K401" s="67" t="s">
        <v>272</v>
      </c>
    </row>
    <row r="402" spans="1:11" s="54" customFormat="1" ht="25.5" hidden="1" outlineLevel="2">
      <c r="A402" s="38"/>
      <c r="B402" s="30"/>
      <c r="C402" s="67" t="s">
        <v>273</v>
      </c>
      <c r="D402" s="34">
        <v>78.7</v>
      </c>
      <c r="E402" s="32">
        <v>78.7</v>
      </c>
      <c r="F402" s="32">
        <v>0</v>
      </c>
      <c r="G402" s="32">
        <v>78.7</v>
      </c>
      <c r="H402" s="32">
        <v>78.7</v>
      </c>
      <c r="I402" s="37">
        <f t="shared" si="35"/>
        <v>100</v>
      </c>
      <c r="J402" s="20">
        <f>G402-F402-H402</f>
        <v>0</v>
      </c>
      <c r="K402" s="67" t="s">
        <v>274</v>
      </c>
    </row>
    <row r="403" spans="1:11" s="54" customFormat="1" hidden="1" outlineLevel="2">
      <c r="A403" s="38"/>
      <c r="B403" s="30"/>
      <c r="C403" s="67" t="s">
        <v>226</v>
      </c>
      <c r="D403" s="36">
        <v>419.7</v>
      </c>
      <c r="E403" s="37"/>
      <c r="F403" s="37"/>
      <c r="G403" s="37"/>
      <c r="H403" s="37"/>
      <c r="I403" s="37"/>
      <c r="J403" s="20">
        <f t="shared" si="38"/>
        <v>0</v>
      </c>
      <c r="K403" s="67"/>
    </row>
    <row r="404" spans="1:11" s="54" customFormat="1" ht="25.5" hidden="1" outlineLevel="1">
      <c r="A404" s="38">
        <v>3</v>
      </c>
      <c r="B404" s="30" t="s">
        <v>275</v>
      </c>
      <c r="C404" s="67"/>
      <c r="D404" s="36">
        <f>SUM(D405:D406)</f>
        <v>119.6</v>
      </c>
      <c r="E404" s="36">
        <f t="shared" ref="E404:G404" si="39">SUM(E405:E406)</f>
        <v>119.6</v>
      </c>
      <c r="F404" s="36">
        <f t="shared" si="39"/>
        <v>32</v>
      </c>
      <c r="G404" s="36">
        <f t="shared" si="39"/>
        <v>32</v>
      </c>
      <c r="H404" s="36"/>
      <c r="I404" s="37">
        <f t="shared" si="35"/>
        <v>0</v>
      </c>
      <c r="J404" s="20">
        <f t="shared" si="38"/>
        <v>0</v>
      </c>
      <c r="K404" s="67" t="s">
        <v>276</v>
      </c>
    </row>
    <row r="405" spans="1:11" s="54" customFormat="1" ht="25.5" hidden="1" outlineLevel="2">
      <c r="A405" s="38"/>
      <c r="B405" s="30"/>
      <c r="C405" s="67" t="s">
        <v>277</v>
      </c>
      <c r="D405" s="36">
        <v>32</v>
      </c>
      <c r="E405" s="37">
        <v>32</v>
      </c>
      <c r="F405" s="37">
        <v>32</v>
      </c>
      <c r="G405" s="37">
        <v>32</v>
      </c>
      <c r="H405" s="37"/>
      <c r="I405" s="37">
        <f t="shared" si="35"/>
        <v>0</v>
      </c>
      <c r="J405" s="20">
        <f t="shared" si="38"/>
        <v>0</v>
      </c>
      <c r="K405" s="67" t="s">
        <v>500</v>
      </c>
    </row>
    <row r="406" spans="1:11" s="54" customFormat="1" ht="25.5" hidden="1" outlineLevel="2">
      <c r="A406" s="38"/>
      <c r="B406" s="30"/>
      <c r="C406" s="67" t="s">
        <v>278</v>
      </c>
      <c r="D406" s="36">
        <v>87.6</v>
      </c>
      <c r="E406" s="37">
        <v>87.6</v>
      </c>
      <c r="F406" s="37"/>
      <c r="G406" s="37"/>
      <c r="H406" s="37"/>
      <c r="I406" s="37">
        <f t="shared" si="35"/>
        <v>0</v>
      </c>
      <c r="J406" s="20">
        <f t="shared" si="38"/>
        <v>0</v>
      </c>
      <c r="K406" s="67"/>
    </row>
    <row r="407" spans="1:11" s="54" customFormat="1" hidden="1" outlineLevel="1" collapsed="1">
      <c r="A407" s="38">
        <v>4</v>
      </c>
      <c r="B407" s="30" t="s">
        <v>279</v>
      </c>
      <c r="C407" s="31"/>
      <c r="D407" s="34">
        <f>SUM(D408:D409)</f>
        <v>92.6</v>
      </c>
      <c r="E407" s="34">
        <f t="shared" ref="E407:H407" si="40">SUM(E408:E409)</f>
        <v>92.6</v>
      </c>
      <c r="F407" s="34">
        <f t="shared" si="40"/>
        <v>0</v>
      </c>
      <c r="G407" s="34">
        <f t="shared" si="40"/>
        <v>92.6</v>
      </c>
      <c r="H407" s="34">
        <f t="shared" si="40"/>
        <v>92.6</v>
      </c>
      <c r="I407" s="37">
        <f t="shared" si="35"/>
        <v>100</v>
      </c>
      <c r="J407" s="20">
        <f t="shared" si="38"/>
        <v>0</v>
      </c>
      <c r="K407" s="67"/>
    </row>
    <row r="408" spans="1:11" s="54" customFormat="1" ht="25.5" hidden="1" outlineLevel="1">
      <c r="A408" s="38"/>
      <c r="B408" s="30"/>
      <c r="C408" s="67" t="s">
        <v>271</v>
      </c>
      <c r="D408" s="36">
        <v>43</v>
      </c>
      <c r="E408" s="37">
        <v>43</v>
      </c>
      <c r="F408" s="37"/>
      <c r="G408" s="37">
        <v>43</v>
      </c>
      <c r="H408" s="37">
        <v>43</v>
      </c>
      <c r="I408" s="37">
        <f t="shared" si="35"/>
        <v>100</v>
      </c>
      <c r="J408" s="20">
        <f>G408-F408-H408</f>
        <v>0</v>
      </c>
      <c r="K408" s="67" t="s">
        <v>501</v>
      </c>
    </row>
    <row r="409" spans="1:11" s="54" customFormat="1" ht="25.5" hidden="1" outlineLevel="1">
      <c r="A409" s="38"/>
      <c r="B409" s="30"/>
      <c r="C409" s="67" t="s">
        <v>278</v>
      </c>
      <c r="D409" s="36">
        <v>49.6</v>
      </c>
      <c r="E409" s="37">
        <v>49.6</v>
      </c>
      <c r="F409" s="37">
        <v>0</v>
      </c>
      <c r="G409" s="37">
        <v>49.6</v>
      </c>
      <c r="H409" s="37">
        <v>49.6</v>
      </c>
      <c r="I409" s="37">
        <f t="shared" si="35"/>
        <v>100</v>
      </c>
      <c r="J409" s="20">
        <f>G409-F409-H409</f>
        <v>0</v>
      </c>
      <c r="K409" s="67" t="s">
        <v>502</v>
      </c>
    </row>
    <row r="410" spans="1:11" s="54" customFormat="1" ht="63.75" hidden="1" outlineLevel="1">
      <c r="A410" s="38"/>
      <c r="B410" s="33" t="s">
        <v>528</v>
      </c>
      <c r="C410" s="67" t="s">
        <v>526</v>
      </c>
      <c r="D410" s="67">
        <v>46230</v>
      </c>
      <c r="E410" s="71">
        <v>9727.2302400000008</v>
      </c>
      <c r="F410" s="67"/>
      <c r="G410" s="71">
        <v>9726.2632400000002</v>
      </c>
      <c r="H410" s="71">
        <v>9727.2302400000008</v>
      </c>
      <c r="I410" s="32">
        <f t="shared" si="35"/>
        <v>100</v>
      </c>
      <c r="J410" s="17">
        <f>G410-F410-H410</f>
        <v>-0.96700000000055297</v>
      </c>
      <c r="K410" s="67"/>
    </row>
    <row r="411" spans="1:11" s="54" customFormat="1" ht="76.5" hidden="1" outlineLevel="1">
      <c r="A411" s="38"/>
      <c r="B411" s="33" t="s">
        <v>529</v>
      </c>
      <c r="C411" s="67" t="s">
        <v>526</v>
      </c>
      <c r="D411" s="71">
        <v>2870.1869999999999</v>
      </c>
      <c r="E411" s="71">
        <v>2870.1869999999999</v>
      </c>
      <c r="F411" s="72"/>
      <c r="G411" s="71"/>
      <c r="H411" s="71">
        <v>2642.6120000000001</v>
      </c>
      <c r="I411" s="32">
        <f t="shared" si="35"/>
        <v>92.071074114683128</v>
      </c>
      <c r="J411" s="17">
        <f t="shared" ref="J411:J413" si="41">G411-F411-H411</f>
        <v>-2642.6120000000001</v>
      </c>
      <c r="K411" s="67"/>
    </row>
    <row r="412" spans="1:11" s="54" customFormat="1" ht="51" hidden="1" outlineLevel="1">
      <c r="A412" s="38"/>
      <c r="B412" s="33" t="s">
        <v>530</v>
      </c>
      <c r="C412" s="67" t="s">
        <v>526</v>
      </c>
      <c r="D412" s="71">
        <v>2570.319</v>
      </c>
      <c r="E412" s="71">
        <v>2570.319</v>
      </c>
      <c r="F412" s="71"/>
      <c r="G412" s="71">
        <v>1787.145</v>
      </c>
      <c r="H412" s="71">
        <v>1787.145</v>
      </c>
      <c r="I412" s="32">
        <f t="shared" si="35"/>
        <v>69.530085565254737</v>
      </c>
      <c r="J412" s="32">
        <f t="shared" si="41"/>
        <v>0</v>
      </c>
      <c r="K412" s="67"/>
    </row>
    <row r="413" spans="1:11" s="54" customFormat="1" ht="63.75" hidden="1" outlineLevel="1">
      <c r="A413" s="38"/>
      <c r="B413" s="33" t="s">
        <v>531</v>
      </c>
      <c r="C413" s="67" t="s">
        <v>526</v>
      </c>
      <c r="D413" s="71">
        <v>169.18100000000001</v>
      </c>
      <c r="E413" s="71">
        <v>169.18100000000001</v>
      </c>
      <c r="F413" s="71"/>
      <c r="G413" s="71"/>
      <c r="H413" s="71">
        <v>168.33509000000001</v>
      </c>
      <c r="I413" s="32">
        <f t="shared" si="35"/>
        <v>99.499997044585385</v>
      </c>
      <c r="J413" s="32">
        <f t="shared" si="41"/>
        <v>-168.33509000000001</v>
      </c>
      <c r="K413" s="67"/>
    </row>
    <row r="414" spans="1:11" s="76" customFormat="1">
      <c r="A414" s="73"/>
      <c r="B414" s="108" t="s">
        <v>511</v>
      </c>
      <c r="C414" s="74"/>
      <c r="D414" s="75"/>
      <c r="E414" s="40">
        <f>SUM(E410:E413)</f>
        <v>15336.917240000001</v>
      </c>
      <c r="F414" s="40"/>
      <c r="G414" s="82">
        <f t="shared" ref="G414:H414" si="42">SUM(G410:G413)</f>
        <v>11513.408240000001</v>
      </c>
      <c r="H414" s="40">
        <f t="shared" si="42"/>
        <v>14325.322330000003</v>
      </c>
      <c r="I414" s="40">
        <f t="shared" si="35"/>
        <v>93.404183551557082</v>
      </c>
      <c r="J414" s="40">
        <f>G414-F414-H414</f>
        <v>-2811.914090000002</v>
      </c>
      <c r="K414" s="74"/>
    </row>
    <row r="415" spans="1:11" s="122" customFormat="1">
      <c r="A415" s="109"/>
      <c r="B415" s="108" t="s">
        <v>510</v>
      </c>
      <c r="C415" s="109"/>
      <c r="D415" s="109">
        <f>D388+D400+D404+D407</f>
        <v>6347.7000000000007</v>
      </c>
      <c r="E415" s="109">
        <f>E388+E400+E404+E407</f>
        <v>3067.2</v>
      </c>
      <c r="F415" s="109">
        <f t="shared" ref="F415:H415" si="43">F388+F400+F404+F407</f>
        <v>220</v>
      </c>
      <c r="G415" s="109">
        <f t="shared" si="43"/>
        <v>1391.3999999999999</v>
      </c>
      <c r="H415" s="109">
        <f t="shared" si="43"/>
        <v>1557</v>
      </c>
      <c r="I415" s="40">
        <f>H415/E415*100</f>
        <v>50.762910798122071</v>
      </c>
      <c r="J415" s="40">
        <f t="shared" ref="J415" si="44">G415-F415-H415</f>
        <v>-385.60000000000014</v>
      </c>
      <c r="K415" s="145"/>
    </row>
    <row r="416" spans="1:11" ht="15.75" collapsed="1">
      <c r="A416" s="77" t="s">
        <v>323</v>
      </c>
      <c r="B416" s="77"/>
      <c r="C416" s="77"/>
      <c r="D416" s="78"/>
      <c r="E416" s="77"/>
      <c r="F416" s="77"/>
      <c r="G416" s="77"/>
      <c r="H416" s="77"/>
      <c r="I416" s="79"/>
      <c r="J416" s="80"/>
      <c r="K416" s="77"/>
    </row>
    <row r="417" spans="1:11" ht="51" hidden="1" outlineLevel="1">
      <c r="A417" s="67">
        <v>1</v>
      </c>
      <c r="B417" s="134" t="s">
        <v>286</v>
      </c>
      <c r="C417" s="44" t="s">
        <v>287</v>
      </c>
      <c r="D417" s="19">
        <v>492.827</v>
      </c>
      <c r="E417" s="67">
        <v>98.427000000000007</v>
      </c>
      <c r="F417" s="67"/>
      <c r="G417" s="67">
        <v>77.8</v>
      </c>
      <c r="H417" s="67">
        <v>77.8</v>
      </c>
      <c r="I417" s="115">
        <f>H417/E417*100</f>
        <v>79.04335192579272</v>
      </c>
      <c r="J417" s="67"/>
      <c r="K417" s="44" t="s">
        <v>288</v>
      </c>
    </row>
    <row r="418" spans="1:11" ht="51" hidden="1" outlineLevel="1">
      <c r="A418" s="67">
        <v>2</v>
      </c>
      <c r="B418" s="134" t="s">
        <v>289</v>
      </c>
      <c r="C418" s="44" t="s">
        <v>290</v>
      </c>
      <c r="D418" s="44">
        <v>285</v>
      </c>
      <c r="E418" s="67">
        <v>95</v>
      </c>
      <c r="F418" s="67"/>
      <c r="G418" s="67">
        <v>82.4</v>
      </c>
      <c r="H418" s="67">
        <v>82.4</v>
      </c>
      <c r="I418" s="115">
        <f t="shared" ref="I418:I434" si="45">H418/E418*100</f>
        <v>86.736842105263165</v>
      </c>
      <c r="J418" s="67"/>
      <c r="K418" s="126" t="s">
        <v>291</v>
      </c>
    </row>
    <row r="419" spans="1:11" ht="51" hidden="1" outlineLevel="1">
      <c r="A419" s="67">
        <v>3</v>
      </c>
      <c r="B419" s="134" t="s">
        <v>292</v>
      </c>
      <c r="C419" s="44" t="s">
        <v>293</v>
      </c>
      <c r="D419" s="44">
        <v>150</v>
      </c>
      <c r="E419" s="67">
        <v>50</v>
      </c>
      <c r="F419" s="67"/>
      <c r="G419" s="67"/>
      <c r="H419" s="67"/>
      <c r="I419" s="115"/>
      <c r="J419" s="67"/>
      <c r="K419" s="125" t="s">
        <v>291</v>
      </c>
    </row>
    <row r="420" spans="1:11" ht="38.25" hidden="1" outlineLevel="1">
      <c r="A420" s="67">
        <v>4</v>
      </c>
      <c r="B420" s="134" t="s">
        <v>294</v>
      </c>
      <c r="C420" s="44" t="s">
        <v>293</v>
      </c>
      <c r="D420" s="44">
        <v>75</v>
      </c>
      <c r="E420" s="67">
        <v>25</v>
      </c>
      <c r="F420" s="67"/>
      <c r="G420" s="67"/>
      <c r="H420" s="67"/>
      <c r="I420" s="115"/>
      <c r="J420" s="67"/>
      <c r="K420" s="125" t="s">
        <v>295</v>
      </c>
    </row>
    <row r="421" spans="1:11" ht="38.25" hidden="1" outlineLevel="1">
      <c r="A421" s="67">
        <v>5</v>
      </c>
      <c r="B421" s="134" t="s">
        <v>296</v>
      </c>
      <c r="C421" s="44" t="s">
        <v>293</v>
      </c>
      <c r="D421" s="44">
        <v>45</v>
      </c>
      <c r="E421" s="67">
        <v>15</v>
      </c>
      <c r="F421" s="67"/>
      <c r="G421" s="67"/>
      <c r="H421" s="67"/>
      <c r="I421" s="115"/>
      <c r="J421" s="67"/>
      <c r="K421" s="125" t="s">
        <v>297</v>
      </c>
    </row>
    <row r="422" spans="1:11" ht="63.75" hidden="1" outlineLevel="1">
      <c r="A422" s="67">
        <v>6</v>
      </c>
      <c r="B422" s="134" t="s">
        <v>298</v>
      </c>
      <c r="C422" s="44" t="s">
        <v>293</v>
      </c>
      <c r="D422" s="44">
        <v>15</v>
      </c>
      <c r="E422" s="67">
        <v>5</v>
      </c>
      <c r="F422" s="67"/>
      <c r="G422" s="67"/>
      <c r="H422" s="67"/>
      <c r="I422" s="115"/>
      <c r="J422" s="67"/>
      <c r="K422" s="125" t="s">
        <v>299</v>
      </c>
    </row>
    <row r="423" spans="1:11" ht="76.5" hidden="1" outlineLevel="1">
      <c r="A423" s="67">
        <v>7</v>
      </c>
      <c r="B423" s="134" t="s">
        <v>300</v>
      </c>
      <c r="C423" s="44" t="s">
        <v>293</v>
      </c>
      <c r="D423" s="44">
        <v>1596.3</v>
      </c>
      <c r="E423" s="67">
        <v>399.1</v>
      </c>
      <c r="F423" s="67"/>
      <c r="G423" s="67">
        <v>228.9</v>
      </c>
      <c r="H423" s="67">
        <v>228.9</v>
      </c>
      <c r="I423" s="115">
        <f t="shared" si="45"/>
        <v>57.354046604860933</v>
      </c>
      <c r="J423" s="67"/>
      <c r="K423" s="126" t="s">
        <v>301</v>
      </c>
    </row>
    <row r="424" spans="1:11" ht="51" hidden="1" outlineLevel="1">
      <c r="A424" s="67">
        <v>8</v>
      </c>
      <c r="B424" s="134" t="s">
        <v>302</v>
      </c>
      <c r="C424" s="44" t="s">
        <v>290</v>
      </c>
      <c r="D424" s="44">
        <v>403.99200000000002</v>
      </c>
      <c r="E424" s="67">
        <v>153.99199999999999</v>
      </c>
      <c r="F424" s="67"/>
      <c r="G424" s="67">
        <v>108.801</v>
      </c>
      <c r="H424" s="67">
        <v>108.801</v>
      </c>
      <c r="I424" s="115">
        <f t="shared" si="45"/>
        <v>70.653670320536136</v>
      </c>
      <c r="J424" s="67"/>
      <c r="K424" s="126" t="s">
        <v>303</v>
      </c>
    </row>
    <row r="425" spans="1:11" ht="51" hidden="1" outlineLevel="1">
      <c r="A425" s="67">
        <v>9</v>
      </c>
      <c r="B425" s="134" t="s">
        <v>304</v>
      </c>
      <c r="C425" s="44" t="s">
        <v>293</v>
      </c>
      <c r="D425" s="44">
        <v>250</v>
      </c>
      <c r="E425" s="67"/>
      <c r="F425" s="67"/>
      <c r="G425" s="67"/>
      <c r="H425" s="67"/>
      <c r="I425" s="115"/>
      <c r="J425" s="67"/>
      <c r="K425" s="125" t="s">
        <v>305</v>
      </c>
    </row>
    <row r="426" spans="1:11" ht="38.25" hidden="1" outlineLevel="1">
      <c r="A426" s="67">
        <v>10</v>
      </c>
      <c r="B426" s="134" t="s">
        <v>306</v>
      </c>
      <c r="C426" s="44" t="s">
        <v>293</v>
      </c>
      <c r="D426" s="44">
        <v>853.428</v>
      </c>
      <c r="E426" s="67">
        <v>119.214</v>
      </c>
      <c r="F426" s="67"/>
      <c r="G426" s="67">
        <v>96.9</v>
      </c>
      <c r="H426" s="67">
        <v>96.9</v>
      </c>
      <c r="I426" s="115">
        <f t="shared" si="45"/>
        <v>81.282399718153926</v>
      </c>
      <c r="J426" s="67"/>
      <c r="K426" s="126" t="s">
        <v>307</v>
      </c>
    </row>
    <row r="427" spans="1:11" ht="38.25" hidden="1" outlineLevel="1">
      <c r="A427" s="67">
        <v>10</v>
      </c>
      <c r="B427" s="134" t="s">
        <v>308</v>
      </c>
      <c r="C427" s="44" t="s">
        <v>293</v>
      </c>
      <c r="D427" s="44">
        <v>360</v>
      </c>
      <c r="E427" s="67">
        <v>120</v>
      </c>
      <c r="F427" s="67"/>
      <c r="G427" s="67">
        <v>40</v>
      </c>
      <c r="H427" s="67">
        <v>40</v>
      </c>
      <c r="I427" s="115">
        <f t="shared" si="45"/>
        <v>33.333333333333329</v>
      </c>
      <c r="J427" s="67"/>
      <c r="K427" s="126" t="s">
        <v>309</v>
      </c>
    </row>
    <row r="428" spans="1:11" ht="25.5" hidden="1" outlineLevel="1">
      <c r="A428" s="67">
        <v>11</v>
      </c>
      <c r="B428" s="134" t="s">
        <v>310</v>
      </c>
      <c r="C428" s="44" t="s">
        <v>293</v>
      </c>
      <c r="D428" s="44">
        <v>105</v>
      </c>
      <c r="E428" s="67">
        <v>35</v>
      </c>
      <c r="F428" s="67"/>
      <c r="G428" s="67"/>
      <c r="H428" s="67"/>
      <c r="I428" s="115"/>
      <c r="J428" s="67"/>
      <c r="K428" s="125" t="s">
        <v>311</v>
      </c>
    </row>
    <row r="429" spans="1:11" ht="102" hidden="1" outlineLevel="1">
      <c r="A429" s="67">
        <v>12</v>
      </c>
      <c r="B429" s="134" t="s">
        <v>312</v>
      </c>
      <c r="C429" s="44" t="s">
        <v>287</v>
      </c>
      <c r="D429" s="44">
        <v>45</v>
      </c>
      <c r="E429" s="67">
        <v>15</v>
      </c>
      <c r="F429" s="67"/>
      <c r="G429" s="67"/>
      <c r="H429" s="67"/>
      <c r="I429" s="115"/>
      <c r="J429" s="67"/>
      <c r="K429" s="125" t="s">
        <v>313</v>
      </c>
    </row>
    <row r="430" spans="1:11" ht="89.25" hidden="1" outlineLevel="1">
      <c r="A430" s="67">
        <v>13</v>
      </c>
      <c r="B430" s="134" t="s">
        <v>314</v>
      </c>
      <c r="C430" s="44" t="s">
        <v>290</v>
      </c>
      <c r="D430" s="44">
        <v>1260</v>
      </c>
      <c r="E430" s="67">
        <v>1260</v>
      </c>
      <c r="F430" s="67"/>
      <c r="G430" s="67">
        <v>1233.5</v>
      </c>
      <c r="H430" s="67">
        <v>1233.5</v>
      </c>
      <c r="I430" s="115">
        <f t="shared" si="45"/>
        <v>97.896825396825392</v>
      </c>
      <c r="J430" s="67"/>
      <c r="K430" s="126" t="s">
        <v>315</v>
      </c>
    </row>
    <row r="431" spans="1:11" ht="89.25" hidden="1" outlineLevel="1">
      <c r="A431" s="67">
        <v>14</v>
      </c>
      <c r="B431" s="134" t="s">
        <v>316</v>
      </c>
      <c r="C431" s="44" t="s">
        <v>293</v>
      </c>
      <c r="D431" s="19" t="s">
        <v>317</v>
      </c>
      <c r="E431" s="67">
        <v>99.396000000000001</v>
      </c>
      <c r="F431" s="67"/>
      <c r="G431" s="67">
        <v>99.396000000000001</v>
      </c>
      <c r="H431" s="67">
        <v>99.396000000000001</v>
      </c>
      <c r="I431" s="115">
        <f t="shared" si="45"/>
        <v>100</v>
      </c>
      <c r="J431" s="67"/>
      <c r="K431" s="44" t="s">
        <v>318</v>
      </c>
    </row>
    <row r="432" spans="1:11" ht="63.75" hidden="1" outlineLevel="1">
      <c r="A432" s="67">
        <v>15</v>
      </c>
      <c r="B432" s="134" t="s">
        <v>319</v>
      </c>
      <c r="C432" s="44" t="s">
        <v>293</v>
      </c>
      <c r="D432" s="44">
        <v>84.863</v>
      </c>
      <c r="E432" s="67">
        <v>84.863</v>
      </c>
      <c r="F432" s="67">
        <v>84.863</v>
      </c>
      <c r="G432" s="67">
        <v>84.863</v>
      </c>
      <c r="H432" s="67">
        <v>84.863</v>
      </c>
      <c r="I432" s="115">
        <f t="shared" si="45"/>
        <v>100</v>
      </c>
      <c r="J432" s="67"/>
      <c r="K432" s="44" t="s">
        <v>318</v>
      </c>
    </row>
    <row r="433" spans="1:11" ht="38.25" hidden="1" outlineLevel="1">
      <c r="A433" s="67">
        <v>16</v>
      </c>
      <c r="B433" s="134" t="s">
        <v>320</v>
      </c>
      <c r="C433" s="44" t="s">
        <v>293</v>
      </c>
      <c r="D433" s="44" t="s">
        <v>321</v>
      </c>
      <c r="E433" s="67">
        <v>85.007999999999996</v>
      </c>
      <c r="F433" s="67"/>
      <c r="G433" s="67"/>
      <c r="H433" s="67"/>
      <c r="I433" s="115"/>
      <c r="J433" s="67"/>
      <c r="K433" s="44" t="s">
        <v>322</v>
      </c>
    </row>
    <row r="434" spans="1:11" s="127" customFormat="1">
      <c r="A434" s="107"/>
      <c r="B434" s="108" t="s">
        <v>510</v>
      </c>
      <c r="C434" s="107"/>
      <c r="D434" s="109">
        <v>6205.817</v>
      </c>
      <c r="E434" s="109">
        <f>SUM(E417:E433)</f>
        <v>2660</v>
      </c>
      <c r="F434" s="109"/>
      <c r="G434" s="109">
        <v>2052.56</v>
      </c>
      <c r="H434" s="109">
        <v>2052.56</v>
      </c>
      <c r="I434" s="109">
        <f t="shared" si="45"/>
        <v>77.163909774436092</v>
      </c>
      <c r="J434" s="109">
        <f>G434-F434-H434</f>
        <v>0</v>
      </c>
      <c r="K434" s="107"/>
    </row>
    <row r="435" spans="1:11" ht="15.75" collapsed="1">
      <c r="A435" s="77" t="s">
        <v>330</v>
      </c>
      <c r="B435" s="77"/>
      <c r="C435" s="77"/>
      <c r="D435" s="78"/>
      <c r="E435" s="77"/>
      <c r="F435" s="77"/>
      <c r="G435" s="77"/>
      <c r="H435" s="77"/>
      <c r="I435" s="79"/>
      <c r="J435" s="80"/>
      <c r="K435" s="77"/>
    </row>
    <row r="436" spans="1:11" ht="48" hidden="1" outlineLevel="1">
      <c r="A436" s="48">
        <v>1</v>
      </c>
      <c r="B436" s="146" t="s">
        <v>324</v>
      </c>
      <c r="C436" s="49" t="s">
        <v>325</v>
      </c>
      <c r="D436" s="49">
        <v>3964.6</v>
      </c>
      <c r="E436" s="49">
        <v>1197.7</v>
      </c>
      <c r="F436" s="48"/>
      <c r="G436" s="48">
        <v>1137.3</v>
      </c>
      <c r="H436" s="48">
        <v>1137.3</v>
      </c>
      <c r="I436" s="115">
        <f t="shared" ref="I436:I441" si="46">H436/E436*100</f>
        <v>94.957000918426985</v>
      </c>
      <c r="J436" s="67"/>
      <c r="K436" s="49" t="s">
        <v>503</v>
      </c>
    </row>
    <row r="437" spans="1:11" ht="24" hidden="1" outlineLevel="1">
      <c r="A437" s="48">
        <v>2</v>
      </c>
      <c r="B437" s="146" t="s">
        <v>326</v>
      </c>
      <c r="C437" s="49" t="s">
        <v>325</v>
      </c>
      <c r="D437" s="49">
        <v>209.8</v>
      </c>
      <c r="E437" s="49">
        <v>67.900000000000006</v>
      </c>
      <c r="F437" s="48"/>
      <c r="G437" s="48">
        <v>67.900000000000006</v>
      </c>
      <c r="H437" s="48">
        <v>67.900000000000006</v>
      </c>
      <c r="I437" s="115">
        <f t="shared" si="46"/>
        <v>100</v>
      </c>
      <c r="J437" s="67"/>
      <c r="K437" s="49" t="s">
        <v>504</v>
      </c>
    </row>
    <row r="438" spans="1:11" ht="24" hidden="1" outlineLevel="1">
      <c r="A438" s="48">
        <v>3</v>
      </c>
      <c r="B438" s="146" t="s">
        <v>327</v>
      </c>
      <c r="C438" s="49" t="s">
        <v>325</v>
      </c>
      <c r="D438" s="49">
        <v>89.1</v>
      </c>
      <c r="E438" s="49">
        <v>29</v>
      </c>
      <c r="F438" s="48"/>
      <c r="G438" s="48">
        <v>22.43</v>
      </c>
      <c r="H438" s="48">
        <v>22.43</v>
      </c>
      <c r="I438" s="115">
        <f t="shared" si="46"/>
        <v>77.344827586206904</v>
      </c>
      <c r="J438" s="67"/>
      <c r="K438" s="49" t="s">
        <v>505</v>
      </c>
    </row>
    <row r="439" spans="1:11" ht="24" hidden="1" outlineLevel="1">
      <c r="A439" s="48">
        <v>4</v>
      </c>
      <c r="B439" s="146" t="s">
        <v>328</v>
      </c>
      <c r="C439" s="49" t="s">
        <v>325</v>
      </c>
      <c r="D439" s="49">
        <v>48.6</v>
      </c>
      <c r="E439" s="49">
        <v>15.9</v>
      </c>
      <c r="F439" s="48"/>
      <c r="G439" s="48">
        <v>15.9</v>
      </c>
      <c r="H439" s="48">
        <v>15.9</v>
      </c>
      <c r="I439" s="115">
        <f t="shared" si="46"/>
        <v>100</v>
      </c>
      <c r="J439" s="67"/>
      <c r="K439" s="49" t="s">
        <v>329</v>
      </c>
    </row>
    <row r="440" spans="1:11" ht="48" hidden="1" outlineLevel="1">
      <c r="A440" s="48">
        <v>5</v>
      </c>
      <c r="B440" s="146" t="s">
        <v>506</v>
      </c>
      <c r="C440" s="49" t="s">
        <v>325</v>
      </c>
      <c r="D440" s="49">
        <v>227.4</v>
      </c>
      <c r="E440" s="49">
        <v>74</v>
      </c>
      <c r="F440" s="48"/>
      <c r="G440" s="48">
        <v>74</v>
      </c>
      <c r="H440" s="48">
        <v>74</v>
      </c>
      <c r="I440" s="115">
        <f t="shared" si="46"/>
        <v>100</v>
      </c>
      <c r="J440" s="67"/>
      <c r="K440" s="49" t="s">
        <v>507</v>
      </c>
    </row>
    <row r="441" spans="1:11" s="127" customFormat="1">
      <c r="A441" s="107"/>
      <c r="B441" s="108" t="s">
        <v>510</v>
      </c>
      <c r="C441" s="107"/>
      <c r="D441" s="109">
        <f>SUM(D436:D440)</f>
        <v>4539.5</v>
      </c>
      <c r="E441" s="109">
        <f>SUM(E436:E440)</f>
        <v>1384.5000000000002</v>
      </c>
      <c r="F441" s="109"/>
      <c r="G441" s="109">
        <f t="shared" ref="G441:H441" si="47">SUM(G436:G440)</f>
        <v>1317.5300000000002</v>
      </c>
      <c r="H441" s="109">
        <f t="shared" si="47"/>
        <v>1317.5300000000002</v>
      </c>
      <c r="I441" s="109">
        <f t="shared" si="46"/>
        <v>95.162874684001437</v>
      </c>
      <c r="J441" s="109">
        <f>G441-F441-H441</f>
        <v>0</v>
      </c>
      <c r="K441" s="107"/>
    </row>
    <row r="442" spans="1:11" s="127" customFormat="1" ht="15.75" collapsed="1">
      <c r="A442" s="77" t="s">
        <v>480</v>
      </c>
      <c r="B442" s="77"/>
      <c r="C442" s="77"/>
      <c r="D442" s="78"/>
      <c r="E442" s="77"/>
      <c r="F442" s="77"/>
      <c r="G442" s="77"/>
      <c r="H442" s="77"/>
      <c r="I442" s="79"/>
      <c r="J442" s="80"/>
      <c r="K442" s="77"/>
    </row>
    <row r="443" spans="1:11" ht="51" hidden="1" outlineLevel="1">
      <c r="A443" s="67">
        <v>1</v>
      </c>
      <c r="B443" s="134" t="s">
        <v>331</v>
      </c>
      <c r="C443" s="67" t="s">
        <v>101</v>
      </c>
      <c r="D443" s="147"/>
      <c r="E443" s="67">
        <v>64.12</v>
      </c>
      <c r="F443" s="67"/>
      <c r="G443" s="67">
        <v>64.063999999999993</v>
      </c>
      <c r="H443" s="67">
        <v>64.063999999999993</v>
      </c>
      <c r="I443" s="67"/>
      <c r="J443" s="67"/>
      <c r="K443" s="148"/>
    </row>
    <row r="444" spans="1:11" ht="63" hidden="1" customHeight="1" outlineLevel="1">
      <c r="A444" s="67">
        <v>3</v>
      </c>
      <c r="B444" s="189" t="s">
        <v>332</v>
      </c>
      <c r="C444" s="67" t="s">
        <v>101</v>
      </c>
      <c r="D444" s="147"/>
      <c r="E444" s="67">
        <v>5.28</v>
      </c>
      <c r="F444" s="67"/>
      <c r="G444" s="67">
        <v>5.28</v>
      </c>
      <c r="H444" s="67">
        <v>5.28</v>
      </c>
      <c r="I444" s="67">
        <f>H444/E444*100</f>
        <v>100</v>
      </c>
      <c r="J444" s="67"/>
      <c r="K444" s="67" t="s">
        <v>532</v>
      </c>
    </row>
    <row r="445" spans="1:11" ht="15" hidden="1" outlineLevel="1">
      <c r="A445" s="67">
        <v>4</v>
      </c>
      <c r="B445" s="190"/>
      <c r="C445" s="67" t="s">
        <v>526</v>
      </c>
      <c r="D445" s="147"/>
      <c r="E445" s="67">
        <v>44</v>
      </c>
      <c r="F445" s="67"/>
      <c r="G445" s="67">
        <v>44</v>
      </c>
      <c r="H445" s="67">
        <v>44</v>
      </c>
      <c r="I445" s="67">
        <f>H445/E445*100</f>
        <v>100</v>
      </c>
      <c r="J445" s="67"/>
      <c r="K445" s="67"/>
    </row>
    <row r="446" spans="1:11" s="127" customFormat="1" ht="14.25" customHeight="1">
      <c r="A446" s="149"/>
      <c r="B446" s="108" t="s">
        <v>511</v>
      </c>
      <c r="C446" s="150"/>
      <c r="D446" s="150"/>
      <c r="E446" s="145">
        <f>E445</f>
        <v>44</v>
      </c>
      <c r="F446" s="145"/>
      <c r="G446" s="145">
        <f t="shared" ref="G446:H446" si="48">G445</f>
        <v>44</v>
      </c>
      <c r="H446" s="145">
        <f t="shared" si="48"/>
        <v>44</v>
      </c>
      <c r="I446" s="151">
        <f>H446/E446*100</f>
        <v>100</v>
      </c>
      <c r="J446" s="150"/>
      <c r="K446" s="152"/>
    </row>
    <row r="447" spans="1:11" s="127" customFormat="1" ht="18.75">
      <c r="A447" s="149"/>
      <c r="B447" s="108" t="s">
        <v>510</v>
      </c>
      <c r="C447" s="151"/>
      <c r="D447" s="153"/>
      <c r="E447" s="145">
        <f>E443+E444</f>
        <v>69.400000000000006</v>
      </c>
      <c r="F447" s="145"/>
      <c r="G447" s="154">
        <f>G443+G444</f>
        <v>69.343999999999994</v>
      </c>
      <c r="H447" s="154">
        <f>H443+H444</f>
        <v>69.343999999999994</v>
      </c>
      <c r="I447" s="155">
        <f t="shared" ref="I447" si="49">H447/E447*100</f>
        <v>99.919308357348697</v>
      </c>
      <c r="J447" s="109">
        <f>G447-F447-H447</f>
        <v>0</v>
      </c>
      <c r="K447" s="152"/>
    </row>
    <row r="448" spans="1:11" s="127" customFormat="1" ht="15.75" collapsed="1">
      <c r="A448" s="77" t="s">
        <v>484</v>
      </c>
      <c r="B448" s="77"/>
      <c r="C448" s="77"/>
      <c r="D448" s="78"/>
      <c r="E448" s="77"/>
      <c r="F448" s="77"/>
      <c r="G448" s="77"/>
      <c r="H448" s="77"/>
      <c r="I448" s="79"/>
      <c r="J448" s="80"/>
      <c r="K448" s="77"/>
    </row>
    <row r="449" spans="1:11" ht="60" hidden="1" outlineLevel="1">
      <c r="A449" s="48">
        <v>1</v>
      </c>
      <c r="B449" s="156" t="s">
        <v>525</v>
      </c>
      <c r="C449" s="117"/>
      <c r="D449" s="67">
        <v>300</v>
      </c>
      <c r="E449" s="67">
        <v>100</v>
      </c>
      <c r="F449" s="157"/>
      <c r="G449" s="157"/>
      <c r="H449" s="157"/>
      <c r="I449" s="157"/>
      <c r="J449" s="158"/>
      <c r="K449" s="87"/>
    </row>
    <row r="450" spans="1:11">
      <c r="A450" s="159"/>
      <c r="B450" s="108" t="s">
        <v>510</v>
      </c>
      <c r="C450" s="160"/>
      <c r="D450" s="151">
        <f>SUM(D449)</f>
        <v>300</v>
      </c>
      <c r="E450" s="151">
        <f>SUM(E449)</f>
        <v>100</v>
      </c>
      <c r="F450" s="151"/>
      <c r="G450" s="151"/>
      <c r="H450" s="151"/>
      <c r="I450" s="74"/>
      <c r="J450" s="109">
        <f>G450-F450-H450</f>
        <v>0</v>
      </c>
      <c r="K450" s="87"/>
    </row>
    <row r="451" spans="1:11" s="167" customFormat="1">
      <c r="A451" s="161"/>
      <c r="B451" s="162" t="s">
        <v>511</v>
      </c>
      <c r="C451" s="161"/>
      <c r="D451" s="163"/>
      <c r="E451" s="164">
        <f>E65+E385+E414+E446</f>
        <v>20748.126240000001</v>
      </c>
      <c r="F451" s="164">
        <f t="shared" ref="F451:J451" si="50">F65+F385+F414+F446</f>
        <v>0</v>
      </c>
      <c r="G451" s="165">
        <f>G65+G385+G414+G446</f>
        <v>14034.017240000001</v>
      </c>
      <c r="H451" s="164">
        <f t="shared" si="50"/>
        <v>16845.932260000001</v>
      </c>
      <c r="I451" s="164">
        <f>H451/E451*100</f>
        <v>81.192547534837061</v>
      </c>
      <c r="J451" s="164">
        <f t="shared" si="50"/>
        <v>-2811.9150200000022</v>
      </c>
      <c r="K451" s="166"/>
    </row>
    <row r="452" spans="1:11" s="167" customFormat="1">
      <c r="A452" s="161"/>
      <c r="B452" s="162" t="s">
        <v>510</v>
      </c>
      <c r="C452" s="161"/>
      <c r="D452" s="163"/>
      <c r="E452" s="164">
        <f>E54+E66+E71+E76+E100+E107+E386+E415+E434+E441++E447+E450</f>
        <v>20703.682000000001</v>
      </c>
      <c r="F452" s="164">
        <f>F54+F66+F71+F76+F100+F107+F386+F415+F434+F441++F447+F450</f>
        <v>292.89999999999998</v>
      </c>
      <c r="G452" s="165">
        <f>G54+G66+G71+G76+G100+G107+G386+G415+G434+G441++G447+G450</f>
        <v>11233.413999999999</v>
      </c>
      <c r="H452" s="164">
        <f>H54+H66+H71+H76+H100+H107+H386+H415+H434+H441++H447+H450</f>
        <v>14446.639000000001</v>
      </c>
      <c r="I452" s="164">
        <f>H452/E452*100</f>
        <v>69.778114830009457</v>
      </c>
      <c r="J452" s="164">
        <f>G452-F452-H452</f>
        <v>-3506.1250000000018</v>
      </c>
      <c r="K452" s="166"/>
    </row>
    <row r="453" spans="1:11" s="172" customFormat="1" ht="23.25" customHeight="1">
      <c r="A453" s="168"/>
      <c r="B453" s="169" t="s">
        <v>481</v>
      </c>
      <c r="C453" s="168"/>
      <c r="D453" s="170"/>
      <c r="E453" s="164">
        <f>SUM(E451:E452)</f>
        <v>41451.808239999998</v>
      </c>
      <c r="F453" s="164">
        <f t="shared" ref="F453:J453" si="51">SUM(F451:F452)</f>
        <v>292.89999999999998</v>
      </c>
      <c r="G453" s="165">
        <f t="shared" si="51"/>
        <v>25267.431239999998</v>
      </c>
      <c r="H453" s="164">
        <f t="shared" si="51"/>
        <v>31292.571260000004</v>
      </c>
      <c r="I453" s="164">
        <f>H453/E453*100</f>
        <v>75.491450406265812</v>
      </c>
      <c r="J453" s="164">
        <f t="shared" si="51"/>
        <v>-6318.040020000004</v>
      </c>
      <c r="K453" s="171"/>
    </row>
  </sheetData>
  <mergeCells count="19">
    <mergeCell ref="K96:K97"/>
    <mergeCell ref="B444:B445"/>
    <mergeCell ref="B382:C382"/>
    <mergeCell ref="B383:C383"/>
    <mergeCell ref="K397:K398"/>
    <mergeCell ref="B102:C102"/>
    <mergeCell ref="A1:K1"/>
    <mergeCell ref="B58:B59"/>
    <mergeCell ref="A58:A59"/>
    <mergeCell ref="K73:K75"/>
    <mergeCell ref="C73:C75"/>
    <mergeCell ref="A2:A3"/>
    <mergeCell ref="B2:B3"/>
    <mergeCell ref="C2:C3"/>
    <mergeCell ref="D2:E2"/>
    <mergeCell ref="F2:F3"/>
    <mergeCell ref="G2:I2"/>
    <mergeCell ref="J2:J3"/>
    <mergeCell ref="K2:K3"/>
  </mergeCells>
  <pageMargins left="0.43307086614173229" right="0.15748031496062992" top="0.26" bottom="0.16" header="0.22" footer="0.31496062992125984"/>
  <pageSetup paperSize="9" scale="76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программы 9 мес</vt:lpstr>
      <vt:lpstr>'программы 9 мес'!Заголовки_для_печати</vt:lpstr>
      <vt:lpstr>'программы 9 мес'!Область_печати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2012-11-18T14:46:39Z</dcterms:modified>
</cp:coreProperties>
</file>